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5.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6.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7.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8.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9.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10.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11.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1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13.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14.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drawings/drawing15.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1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17.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18.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19.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drawings/drawing20.xml" ContentType="application/vnd.openxmlformats-officedocument.drawing+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drawings/drawing21.xml" ContentType="application/vnd.openxmlformats-officedocument.drawing+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22.xml" ContentType="application/vnd.openxmlformats-officedocument.drawing+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drawings/drawing23.xml" ContentType="application/vnd.openxmlformats-officedocument.drawing+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drawings/drawing24.xml" ContentType="application/vnd.openxmlformats-officedocument.drawing+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4325" windowHeight="11820" tabRatio="684"/>
  </bookViews>
  <sheets>
    <sheet name="Հ1 Ձև1 " sheetId="9" r:id="rId1"/>
    <sheet name="Հ1 Ձև 2 (1) " sheetId="1" r:id="rId2"/>
    <sheet name="Հ1 Ձև 2 (2)" sheetId="12" r:id="rId3"/>
    <sheet name="Հ1 Ձև 2 (3)" sheetId="13" r:id="rId4"/>
    <sheet name="Հ1 Ձև 2 (4)" sheetId="14" r:id="rId5"/>
    <sheet name="Հ1 Ձև 2 (5)" sheetId="15" r:id="rId6"/>
    <sheet name="Հ1 Ձև 2 (6)" sheetId="16" r:id="rId7"/>
    <sheet name="Հ1 Ձև 2 (7)" sheetId="17" r:id="rId8"/>
    <sheet name="Հ1 Ձև 2 (8)" sheetId="18" r:id="rId9"/>
    <sheet name="Հ1 Ձև 2 (9)" sheetId="19" r:id="rId10"/>
    <sheet name="Հ1 Ձև 2 (10)" sheetId="20" r:id="rId11"/>
    <sheet name="Հ1 Ձև 2 (11)" sheetId="21" r:id="rId12"/>
    <sheet name="Հ1 Ձև 2 (12)" sheetId="22" r:id="rId13"/>
    <sheet name="Հ1 Ձև 2 (13)" sheetId="23" r:id="rId14"/>
    <sheet name="Հ1 Ձև 2 (14)" sheetId="24" r:id="rId15"/>
    <sheet name="Հ1 Ձև 2 (15)" sheetId="25" r:id="rId16"/>
    <sheet name="Հ1 Ձև 2 (16)" sheetId="26" r:id="rId17"/>
    <sheet name="Հ1 Ձև 2 (17)" sheetId="27" r:id="rId18"/>
    <sheet name="Հ1 Ձև 2 (18)" sheetId="28" r:id="rId19"/>
    <sheet name="Հ1 Ձև 2 (19)" sheetId="29" r:id="rId20"/>
    <sheet name="Հ1 Ձև 2 (20)" sheetId="30" r:id="rId21"/>
    <sheet name="Հ1 Ձև 2 (21)" sheetId="31" r:id="rId22"/>
    <sheet name="Հ1 Ձև 2 (22)" sheetId="34" r:id="rId23"/>
    <sheet name="Հ1 Ձև 2 (23)" sheetId="33" r:id="rId24"/>
    <sheet name="Հ1 Ձև 2 (24)" sheetId="32" r:id="rId25"/>
    <sheet name="Լրացման պահանջներ" sheetId="7" r:id="rId26"/>
  </sheets>
  <externalReferences>
    <externalReference r:id="rId27"/>
  </externalReferences>
  <definedNames>
    <definedName name="_ftn1" localSheetId="0">'Հ1 Ձև1 '!#REF!</definedName>
    <definedName name="_ftn2" localSheetId="0">'Հ1 Ձև1 '!#REF!</definedName>
    <definedName name="_ftnref1" localSheetId="0">'Հ1 Ձև1 '!$W$6</definedName>
    <definedName name="_ftnref2" localSheetId="0">'Հ1 Ձև1 '!$X$6</definedName>
    <definedName name="_Toc501014752" localSheetId="1">'Հ1 Ձև 2 (1) '!#REF!</definedName>
    <definedName name="_Toc501014752" localSheetId="10">'Հ1 Ձև 2 (10)'!#REF!</definedName>
    <definedName name="_Toc501014752" localSheetId="11">'Հ1 Ձև 2 (11)'!#REF!</definedName>
    <definedName name="_Toc501014752" localSheetId="12">'Հ1 Ձև 2 (12)'!#REF!</definedName>
    <definedName name="_Toc501014752" localSheetId="13">'Հ1 Ձև 2 (13)'!#REF!</definedName>
    <definedName name="_Toc501014752" localSheetId="14">'Հ1 Ձև 2 (14)'!#REF!</definedName>
    <definedName name="_Toc501014752" localSheetId="15">'Հ1 Ձև 2 (15)'!#REF!</definedName>
    <definedName name="_Toc501014752" localSheetId="16">'Հ1 Ձև 2 (16)'!#REF!</definedName>
    <definedName name="_Toc501014752" localSheetId="17">'Հ1 Ձև 2 (17)'!#REF!</definedName>
    <definedName name="_Toc501014752" localSheetId="18">'Հ1 Ձև 2 (18)'!#REF!</definedName>
    <definedName name="_Toc501014752" localSheetId="19">'Հ1 Ձև 2 (19)'!#REF!</definedName>
    <definedName name="_Toc501014752" localSheetId="2">'Հ1 Ձև 2 (2)'!#REF!</definedName>
    <definedName name="_Toc501014752" localSheetId="20">'Հ1 Ձև 2 (20)'!#REF!</definedName>
    <definedName name="_Toc501014752" localSheetId="21">'Հ1 Ձև 2 (21)'!#REF!</definedName>
    <definedName name="_Toc501014752" localSheetId="22">'Հ1 Ձև 2 (22)'!#REF!</definedName>
    <definedName name="_Toc501014752" localSheetId="23">'Հ1 Ձև 2 (23)'!#REF!</definedName>
    <definedName name="_Toc501014752" localSheetId="24">'Հ1 Ձև 2 (24)'!#REF!</definedName>
    <definedName name="_Toc501014752" localSheetId="3">'Հ1 Ձև 2 (3)'!#REF!</definedName>
    <definedName name="_Toc501014752" localSheetId="4">'Հ1 Ձև 2 (4)'!#REF!</definedName>
    <definedName name="_Toc501014752" localSheetId="5">'Հ1 Ձև 2 (5)'!#REF!</definedName>
    <definedName name="_Toc501014752" localSheetId="6">'Հ1 Ձև 2 (6)'!#REF!</definedName>
    <definedName name="_Toc501014752" localSheetId="7">'Հ1 Ձև 2 (7)'!#REF!</definedName>
    <definedName name="_Toc501014752" localSheetId="8">'Հ1 Ձև 2 (8)'!#REF!</definedName>
    <definedName name="_Toc501014752" localSheetId="9">'Հ1 Ձև 2 (9)'!#REF!</definedName>
    <definedName name="_Toc501014753" localSheetId="1">'Հ1 Ձև 2 (1) '!#REF!</definedName>
    <definedName name="_Toc501014753" localSheetId="10">'Հ1 Ձև 2 (10)'!#REF!</definedName>
    <definedName name="_Toc501014753" localSheetId="11">'Հ1 Ձև 2 (11)'!#REF!</definedName>
    <definedName name="_Toc501014753" localSheetId="12">'Հ1 Ձև 2 (12)'!#REF!</definedName>
    <definedName name="_Toc501014753" localSheetId="13">'Հ1 Ձև 2 (13)'!#REF!</definedName>
    <definedName name="_Toc501014753" localSheetId="14">'Հ1 Ձև 2 (14)'!#REF!</definedName>
    <definedName name="_Toc501014753" localSheetId="15">'Հ1 Ձև 2 (15)'!#REF!</definedName>
    <definedName name="_Toc501014753" localSheetId="16">'Հ1 Ձև 2 (16)'!#REF!</definedName>
    <definedName name="_Toc501014753" localSheetId="17">'Հ1 Ձև 2 (17)'!#REF!</definedName>
    <definedName name="_Toc501014753" localSheetId="18">'Հ1 Ձև 2 (18)'!#REF!</definedName>
    <definedName name="_Toc501014753" localSheetId="19">'Հ1 Ձև 2 (19)'!#REF!</definedName>
    <definedName name="_Toc501014753" localSheetId="2">'Հ1 Ձև 2 (2)'!#REF!</definedName>
    <definedName name="_Toc501014753" localSheetId="20">'Հ1 Ձև 2 (20)'!#REF!</definedName>
    <definedName name="_Toc501014753" localSheetId="21">'Հ1 Ձև 2 (21)'!#REF!</definedName>
    <definedName name="_Toc501014753" localSheetId="22">'Հ1 Ձև 2 (22)'!#REF!</definedName>
    <definedName name="_Toc501014753" localSheetId="23">'Հ1 Ձև 2 (23)'!#REF!</definedName>
    <definedName name="_Toc501014753" localSheetId="24">'Հ1 Ձև 2 (24)'!#REF!</definedName>
    <definedName name="_Toc501014753" localSheetId="3">'Հ1 Ձև 2 (3)'!#REF!</definedName>
    <definedName name="_Toc501014753" localSheetId="4">'Հ1 Ձև 2 (4)'!#REF!</definedName>
    <definedName name="_Toc501014753" localSheetId="5">'Հ1 Ձև 2 (5)'!#REF!</definedName>
    <definedName name="_Toc501014753" localSheetId="6">'Հ1 Ձև 2 (6)'!#REF!</definedName>
    <definedName name="_Toc501014753" localSheetId="7">'Հ1 Ձև 2 (7)'!#REF!</definedName>
    <definedName name="_Toc501014753" localSheetId="8">'Հ1 Ձև 2 (8)'!#REF!</definedName>
    <definedName name="_Toc501014753" localSheetId="9">'Հ1 Ձև 2 (9)'!#REF!</definedName>
    <definedName name="_xlnm.Print_Area" localSheetId="25">'Լրացման պահանջներ'!$A$1:$A$41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8" i="1" l="1"/>
  <c r="M37" i="1"/>
  <c r="S37" i="1" s="1"/>
  <c r="L37" i="1"/>
  <c r="R37" i="1" s="1"/>
  <c r="K37" i="1"/>
  <c r="Q37" i="1" s="1"/>
  <c r="M36" i="1"/>
  <c r="S36" i="1" s="1"/>
  <c r="L36" i="1"/>
  <c r="R36" i="1" s="1"/>
  <c r="K36" i="1"/>
  <c r="Q36" i="1" s="1"/>
  <c r="M35" i="1"/>
  <c r="S35" i="1" s="1"/>
  <c r="L35" i="1"/>
  <c r="R35" i="1" s="1"/>
  <c r="K35" i="1"/>
  <c r="Q35" i="1" s="1"/>
  <c r="M37" i="32"/>
  <c r="M38" i="32" s="1"/>
  <c r="L37" i="32"/>
  <c r="L38" i="32" s="1"/>
  <c r="K37" i="32"/>
  <c r="K38" i="32" s="1"/>
  <c r="H21" i="32"/>
  <c r="H20" i="32" l="1"/>
  <c r="J37" i="34"/>
  <c r="L37" i="34"/>
  <c r="M37" i="34"/>
  <c r="K37" i="34"/>
  <c r="M36" i="33"/>
  <c r="M37" i="33" s="1"/>
  <c r="L36" i="33"/>
  <c r="K36" i="33"/>
  <c r="M35" i="33"/>
  <c r="L35" i="33"/>
  <c r="K35" i="33"/>
  <c r="K37" i="33" s="1"/>
  <c r="M36" i="34"/>
  <c r="L36" i="34"/>
  <c r="K36" i="34"/>
  <c r="L37" i="33" l="1"/>
  <c r="M41" i="31"/>
  <c r="L41" i="31"/>
  <c r="K41" i="31"/>
  <c r="M40" i="31"/>
  <c r="L40" i="31"/>
  <c r="K40" i="31"/>
  <c r="M39" i="31"/>
  <c r="L39" i="31"/>
  <c r="K39" i="31"/>
  <c r="M38" i="31"/>
  <c r="M42" i="31" s="1"/>
  <c r="L38" i="31"/>
  <c r="L42" i="31" s="1"/>
  <c r="K38" i="31"/>
  <c r="C42" i="31"/>
  <c r="D41" i="30"/>
  <c r="K42" i="31" l="1"/>
  <c r="D42" i="31"/>
  <c r="S41" i="31"/>
  <c r="R41" i="31"/>
  <c r="Q41" i="31"/>
  <c r="F41" i="30"/>
  <c r="G41" i="30"/>
  <c r="H41" i="30"/>
  <c r="I41" i="30"/>
  <c r="J41" i="30"/>
  <c r="E41" i="30"/>
  <c r="C41" i="30"/>
  <c r="M40" i="30"/>
  <c r="S40" i="30" s="1"/>
  <c r="L40" i="30"/>
  <c r="R40" i="30" s="1"/>
  <c r="K40" i="30"/>
  <c r="Q40" i="30" s="1"/>
  <c r="F40" i="26"/>
  <c r="G40" i="26"/>
  <c r="H40" i="26"/>
  <c r="I40" i="26"/>
  <c r="J40" i="26"/>
  <c r="E40" i="26"/>
  <c r="D40" i="26"/>
  <c r="C40" i="26"/>
  <c r="M39" i="26"/>
  <c r="S39" i="26" s="1"/>
  <c r="L39" i="26"/>
  <c r="R39" i="26" s="1"/>
  <c r="K39" i="26"/>
  <c r="Q39" i="26" s="1"/>
  <c r="F40" i="25"/>
  <c r="G40" i="25"/>
  <c r="H40" i="25"/>
  <c r="I40" i="25"/>
  <c r="J40" i="25"/>
  <c r="E40" i="25"/>
  <c r="D40" i="25"/>
  <c r="C40" i="25"/>
  <c r="M39" i="25"/>
  <c r="S39" i="25" s="1"/>
  <c r="L39" i="25"/>
  <c r="R39" i="25" s="1"/>
  <c r="K39" i="25"/>
  <c r="Q39" i="25" s="1"/>
  <c r="F41" i="24"/>
  <c r="G41" i="24"/>
  <c r="H41" i="24"/>
  <c r="I41" i="24"/>
  <c r="J41" i="24"/>
  <c r="K41" i="24"/>
  <c r="L41" i="24"/>
  <c r="M41" i="24"/>
  <c r="D41" i="24"/>
  <c r="E41" i="24"/>
  <c r="C41" i="24"/>
  <c r="M40" i="24"/>
  <c r="S40" i="24" s="1"/>
  <c r="L40" i="24"/>
  <c r="R40" i="24" s="1"/>
  <c r="K40" i="24"/>
  <c r="Q40" i="24" s="1"/>
  <c r="D41" i="23"/>
  <c r="F41" i="23"/>
  <c r="G41" i="23"/>
  <c r="H41" i="23"/>
  <c r="I41" i="23"/>
  <c r="J41" i="23"/>
  <c r="E41" i="23"/>
  <c r="C41" i="23"/>
  <c r="M40" i="23"/>
  <c r="S40" i="23" s="1"/>
  <c r="L40" i="23"/>
  <c r="R40" i="23" s="1"/>
  <c r="K40" i="23"/>
  <c r="Q40" i="23" s="1"/>
  <c r="F41" i="22"/>
  <c r="G41" i="22"/>
  <c r="H41" i="22"/>
  <c r="I41" i="22"/>
  <c r="J41" i="22"/>
  <c r="E41" i="22"/>
  <c r="L40" i="26" l="1"/>
  <c r="K40" i="26"/>
  <c r="M40" i="26"/>
  <c r="L40" i="25"/>
  <c r="K40" i="25"/>
  <c r="M40" i="25"/>
  <c r="M41" i="23"/>
  <c r="L41" i="23"/>
  <c r="K41" i="23"/>
  <c r="D41" i="22" l="1"/>
  <c r="C41" i="22"/>
  <c r="M40" i="22"/>
  <c r="L40" i="22"/>
  <c r="K40" i="22"/>
  <c r="F41" i="21"/>
  <c r="G41" i="21"/>
  <c r="H41" i="21"/>
  <c r="I41" i="21"/>
  <c r="J41" i="21"/>
  <c r="E41" i="21"/>
  <c r="D41" i="21"/>
  <c r="C41" i="21"/>
  <c r="M40" i="21"/>
  <c r="S40" i="21" s="1"/>
  <c r="L40" i="21"/>
  <c r="R40" i="21" s="1"/>
  <c r="K40" i="21"/>
  <c r="Q40" i="21" s="1"/>
  <c r="C40" i="20"/>
  <c r="F40" i="20"/>
  <c r="G40" i="20"/>
  <c r="H40" i="20"/>
  <c r="I40" i="20"/>
  <c r="J40" i="20"/>
  <c r="E40" i="20"/>
  <c r="D40" i="20"/>
  <c r="M39" i="20"/>
  <c r="S39" i="20" s="1"/>
  <c r="L39" i="20"/>
  <c r="R39" i="20" s="1"/>
  <c r="K39" i="20"/>
  <c r="Q39" i="20" s="1"/>
  <c r="F41" i="19"/>
  <c r="G41" i="19"/>
  <c r="H41" i="19"/>
  <c r="I41" i="19"/>
  <c r="J41" i="19"/>
  <c r="K41" i="19"/>
  <c r="L41" i="19"/>
  <c r="M41" i="19"/>
  <c r="E41" i="19"/>
  <c r="D41" i="19"/>
  <c r="C41" i="19"/>
  <c r="M40" i="19"/>
  <c r="S40" i="19" s="1"/>
  <c r="L40" i="19"/>
  <c r="R40" i="19" s="1"/>
  <c r="K40" i="19"/>
  <c r="Q40" i="19" s="1"/>
  <c r="J41" i="18"/>
  <c r="I41" i="18"/>
  <c r="H41" i="18"/>
  <c r="G41" i="18"/>
  <c r="F41" i="18"/>
  <c r="E41" i="18"/>
  <c r="D41" i="18"/>
  <c r="C41" i="18"/>
  <c r="M40" i="18"/>
  <c r="S40" i="18" s="1"/>
  <c r="L40" i="18"/>
  <c r="R40" i="18" s="1"/>
  <c r="K40" i="18"/>
  <c r="Q40" i="18" s="1"/>
  <c r="S40" i="22" l="1"/>
  <c r="M41" i="22"/>
  <c r="Q40" i="22"/>
  <c r="K41" i="22"/>
  <c r="R40" i="22"/>
  <c r="L41" i="22"/>
  <c r="L41" i="21"/>
  <c r="K41" i="21"/>
  <c r="M41" i="21"/>
  <c r="L40" i="20"/>
  <c r="K40" i="20"/>
  <c r="M40" i="20"/>
  <c r="K41" i="18"/>
  <c r="L41" i="18"/>
  <c r="M41" i="18"/>
  <c r="F41" i="17" l="1"/>
  <c r="G41" i="17"/>
  <c r="H41" i="17"/>
  <c r="I41" i="17"/>
  <c r="J41" i="17"/>
  <c r="E41" i="17"/>
  <c r="D41" i="17"/>
  <c r="C41" i="17"/>
  <c r="M40" i="17"/>
  <c r="S40" i="17" s="1"/>
  <c r="L40" i="17"/>
  <c r="R40" i="17" s="1"/>
  <c r="K40" i="17"/>
  <c r="Q40" i="17" s="1"/>
  <c r="M40" i="14"/>
  <c r="L40" i="14"/>
  <c r="K40" i="14"/>
  <c r="M39" i="14"/>
  <c r="L39" i="14"/>
  <c r="K39" i="14"/>
  <c r="M38" i="14"/>
  <c r="L38" i="14"/>
  <c r="K38" i="14"/>
  <c r="M37" i="14"/>
  <c r="L37" i="14"/>
  <c r="K37" i="14"/>
  <c r="K40" i="13"/>
  <c r="L40" i="13"/>
  <c r="M40" i="13"/>
  <c r="M39" i="13"/>
  <c r="L39" i="13"/>
  <c r="K39" i="13"/>
  <c r="M38" i="13"/>
  <c r="L38" i="13"/>
  <c r="K38" i="13"/>
  <c r="M37" i="13"/>
  <c r="L37" i="13"/>
  <c r="K37" i="13"/>
  <c r="L41" i="17" l="1"/>
  <c r="K41" i="17"/>
  <c r="M41" i="17"/>
  <c r="M39" i="30"/>
  <c r="L39" i="30"/>
  <c r="K39" i="30"/>
  <c r="M38" i="30"/>
  <c r="L38" i="30"/>
  <c r="K38" i="30"/>
  <c r="M37" i="30"/>
  <c r="M41" i="30" s="1"/>
  <c r="L37" i="30"/>
  <c r="L41" i="30" s="1"/>
  <c r="K37" i="30"/>
  <c r="K41" i="30" s="1"/>
  <c r="K38" i="26"/>
  <c r="Q38" i="26" s="1"/>
  <c r="K37" i="26"/>
  <c r="Q37" i="26" s="1"/>
  <c r="M38" i="26"/>
  <c r="S38" i="26" s="1"/>
  <c r="L38" i="26"/>
  <c r="R38" i="26" s="1"/>
  <c r="M37" i="26"/>
  <c r="S37" i="26" s="1"/>
  <c r="L37" i="26"/>
  <c r="R37" i="26" s="1"/>
  <c r="M36" i="26"/>
  <c r="S36" i="26" s="1"/>
  <c r="L36" i="26"/>
  <c r="R36" i="26" s="1"/>
  <c r="K36" i="26"/>
  <c r="Q36" i="26" s="1"/>
  <c r="K39" i="24"/>
  <c r="K38" i="24"/>
  <c r="M39" i="24"/>
  <c r="L39" i="24"/>
  <c r="M38" i="24"/>
  <c r="L38" i="24"/>
  <c r="M37" i="24"/>
  <c r="L37" i="24"/>
  <c r="K37" i="24"/>
  <c r="M39" i="23"/>
  <c r="L39" i="23"/>
  <c r="K39" i="23"/>
  <c r="M38" i="23"/>
  <c r="L38" i="23"/>
  <c r="K38" i="23"/>
  <c r="M37" i="23"/>
  <c r="L37" i="23"/>
  <c r="K37" i="23"/>
  <c r="K39" i="22"/>
  <c r="K38" i="22"/>
  <c r="M39" i="22"/>
  <c r="L39" i="22"/>
  <c r="M38" i="22"/>
  <c r="L38" i="22"/>
  <c r="M37" i="22"/>
  <c r="L37" i="22"/>
  <c r="K37" i="22"/>
  <c r="M38" i="20"/>
  <c r="L38" i="20"/>
  <c r="K38" i="20"/>
  <c r="M37" i="20"/>
  <c r="L37" i="20"/>
  <c r="K37" i="20"/>
  <c r="M36" i="20"/>
  <c r="L36" i="20"/>
  <c r="K36" i="20"/>
  <c r="M39" i="19"/>
  <c r="L39" i="19"/>
  <c r="K39" i="19"/>
  <c r="M38" i="19"/>
  <c r="L38" i="19"/>
  <c r="K38" i="19"/>
  <c r="M37" i="19"/>
  <c r="L37" i="19"/>
  <c r="K37" i="19"/>
  <c r="K38" i="18"/>
  <c r="L38" i="18"/>
  <c r="M38" i="18"/>
  <c r="K39" i="18"/>
  <c r="L39" i="18"/>
  <c r="M39" i="18"/>
  <c r="M37" i="18"/>
  <c r="L37" i="18"/>
  <c r="K37" i="18"/>
  <c r="M37" i="17" l="1"/>
  <c r="S37" i="17" s="1"/>
  <c r="L37" i="17"/>
  <c r="R37" i="17" s="1"/>
  <c r="K37" i="17"/>
  <c r="Q37" i="17" s="1"/>
  <c r="Q37" i="18" l="1"/>
  <c r="R37" i="18"/>
  <c r="S37" i="18"/>
  <c r="Q38" i="16"/>
  <c r="K39" i="17"/>
  <c r="L39" i="17"/>
  <c r="M39" i="17"/>
  <c r="M38" i="17"/>
  <c r="L38" i="17"/>
  <c r="K38" i="17"/>
  <c r="D46" i="17"/>
  <c r="C46" i="17"/>
  <c r="M35" i="16"/>
  <c r="L35" i="16"/>
  <c r="K35" i="16"/>
  <c r="M35" i="12" l="1"/>
  <c r="M36" i="12"/>
  <c r="M37" i="12"/>
  <c r="L35" i="12"/>
  <c r="L36" i="12"/>
  <c r="L37" i="12"/>
  <c r="K35" i="12"/>
  <c r="K37" i="25" l="1"/>
  <c r="L37" i="25"/>
  <c r="M37" i="25"/>
  <c r="K38" i="25"/>
  <c r="L38" i="25"/>
  <c r="M38" i="25"/>
  <c r="K38" i="21" l="1"/>
  <c r="L38" i="21"/>
  <c r="M38" i="21"/>
  <c r="K39" i="21"/>
  <c r="L39" i="21"/>
  <c r="M39" i="21"/>
  <c r="Y31" i="9" l="1"/>
  <c r="X31" i="9"/>
  <c r="W31" i="9"/>
  <c r="E31" i="9"/>
  <c r="C31" i="9"/>
  <c r="Y30" i="9"/>
  <c r="Y29" i="9"/>
  <c r="X30" i="9"/>
  <c r="W30" i="9"/>
  <c r="E30" i="9"/>
  <c r="C30" i="9"/>
  <c r="Y28" i="9"/>
  <c r="X29" i="9"/>
  <c r="W29" i="9"/>
  <c r="W28" i="9"/>
  <c r="E29" i="9"/>
  <c r="C29" i="9"/>
  <c r="C28" i="9"/>
  <c r="X28" i="9"/>
  <c r="E28" i="9"/>
  <c r="Y27" i="9"/>
  <c r="X27" i="9"/>
  <c r="W27" i="9"/>
  <c r="E27" i="9"/>
  <c r="C27" i="9"/>
  <c r="Y26" i="9"/>
  <c r="X26" i="9"/>
  <c r="W26" i="9"/>
  <c r="H26" i="9"/>
  <c r="I26" i="9"/>
  <c r="J26" i="9"/>
  <c r="K26" i="9"/>
  <c r="L26" i="9"/>
  <c r="M26" i="9"/>
  <c r="Q26" i="9"/>
  <c r="R26" i="9"/>
  <c r="S26" i="9"/>
  <c r="E26" i="9"/>
  <c r="C26" i="9"/>
  <c r="Y25" i="9"/>
  <c r="X25" i="9"/>
  <c r="W25" i="9"/>
  <c r="E25" i="9"/>
  <c r="C25" i="9"/>
  <c r="Y24" i="9"/>
  <c r="X24" i="9"/>
  <c r="W24" i="9"/>
  <c r="E24" i="9"/>
  <c r="C24" i="9"/>
  <c r="Y23" i="9"/>
  <c r="X23" i="9"/>
  <c r="W23" i="9"/>
  <c r="E23" i="9"/>
  <c r="C23" i="9"/>
  <c r="Y22" i="9"/>
  <c r="X22" i="9"/>
  <c r="W22" i="9"/>
  <c r="E22" i="9"/>
  <c r="C22" i="9"/>
  <c r="Y21" i="9"/>
  <c r="X21" i="9"/>
  <c r="W21" i="9"/>
  <c r="E21" i="9"/>
  <c r="C21" i="9"/>
  <c r="Y20" i="9"/>
  <c r="X20" i="9"/>
  <c r="W20" i="9"/>
  <c r="E20" i="9"/>
  <c r="C20" i="9"/>
  <c r="Y19" i="9"/>
  <c r="X19" i="9"/>
  <c r="W19" i="9"/>
  <c r="E19" i="9"/>
  <c r="C19" i="9"/>
  <c r="Y18" i="9"/>
  <c r="X18" i="9"/>
  <c r="W18" i="9"/>
  <c r="E18" i="9"/>
  <c r="C18" i="9"/>
  <c r="Y17" i="9"/>
  <c r="X17" i="9"/>
  <c r="W17" i="9"/>
  <c r="E17" i="9"/>
  <c r="C17" i="9"/>
  <c r="Y16" i="9"/>
  <c r="X16" i="9"/>
  <c r="W16" i="9"/>
  <c r="E16" i="9"/>
  <c r="C16" i="9"/>
  <c r="Y15" i="9"/>
  <c r="X15" i="9"/>
  <c r="W15" i="9"/>
  <c r="E15" i="9"/>
  <c r="C15" i="9"/>
  <c r="Y14" i="9"/>
  <c r="W14" i="9"/>
  <c r="X14" i="9"/>
  <c r="E14" i="9"/>
  <c r="C14" i="9"/>
  <c r="E13" i="9"/>
  <c r="C13" i="9"/>
  <c r="Y13" i="9"/>
  <c r="X12" i="9"/>
  <c r="W13" i="9"/>
  <c r="X13" i="9"/>
  <c r="Y12" i="9"/>
  <c r="W12" i="9"/>
  <c r="E12" i="9"/>
  <c r="C12" i="9"/>
  <c r="Y11" i="9" l="1"/>
  <c r="X11" i="9"/>
  <c r="W11" i="9"/>
  <c r="E11" i="9"/>
  <c r="C11" i="9"/>
  <c r="Y10" i="9"/>
  <c r="X10" i="9"/>
  <c r="W10" i="9"/>
  <c r="E10" i="9"/>
  <c r="C10" i="9"/>
  <c r="Y9" i="9"/>
  <c r="X9" i="9"/>
  <c r="W9" i="9"/>
  <c r="E9" i="9"/>
  <c r="C9" i="9"/>
  <c r="P39" i="34"/>
  <c r="S29" i="9" s="1"/>
  <c r="O39" i="34"/>
  <c r="R29" i="9" s="1"/>
  <c r="N39" i="34"/>
  <c r="Q29" i="9" s="1"/>
  <c r="M38" i="34"/>
  <c r="L38" i="34"/>
  <c r="K38" i="34"/>
  <c r="J39" i="34"/>
  <c r="M29" i="9" s="1"/>
  <c r="I37" i="34"/>
  <c r="I39" i="34" s="1"/>
  <c r="L29" i="9" s="1"/>
  <c r="G37" i="34"/>
  <c r="G39" i="34" s="1"/>
  <c r="J29" i="9" s="1"/>
  <c r="F37" i="34"/>
  <c r="F39" i="34" s="1"/>
  <c r="I29" i="9" s="1"/>
  <c r="E37" i="34"/>
  <c r="D37" i="34"/>
  <c r="D39" i="34" s="1"/>
  <c r="C37" i="34"/>
  <c r="S36" i="34"/>
  <c r="R36" i="34"/>
  <c r="Q36" i="34"/>
  <c r="H37" i="34"/>
  <c r="C6" i="34"/>
  <c r="D29" i="9" s="1"/>
  <c r="C5" i="34"/>
  <c r="B29" i="9" s="1"/>
  <c r="P39" i="33"/>
  <c r="S30" i="9" s="1"/>
  <c r="O39" i="33"/>
  <c r="R30" i="9" s="1"/>
  <c r="N39" i="33"/>
  <c r="Q30" i="9" s="1"/>
  <c r="M38" i="33"/>
  <c r="L38" i="33"/>
  <c r="K38" i="33"/>
  <c r="J37" i="33"/>
  <c r="J39" i="33" s="1"/>
  <c r="M30" i="9" s="1"/>
  <c r="I37" i="33"/>
  <c r="I39" i="33" s="1"/>
  <c r="L30" i="9" s="1"/>
  <c r="G37" i="33"/>
  <c r="F37" i="33"/>
  <c r="F39" i="33" s="1"/>
  <c r="I30" i="9" s="1"/>
  <c r="E37" i="33"/>
  <c r="E39" i="33" s="1"/>
  <c r="H30" i="9" s="1"/>
  <c r="D37" i="33"/>
  <c r="D39" i="33" s="1"/>
  <c r="G30" i="9" s="1"/>
  <c r="C37" i="33"/>
  <c r="C39" i="33" s="1"/>
  <c r="F30" i="9" s="1"/>
  <c r="S36" i="33"/>
  <c r="R36" i="33"/>
  <c r="Q36" i="33"/>
  <c r="S35" i="33"/>
  <c r="R35" i="33"/>
  <c r="Q35" i="33"/>
  <c r="C6" i="33"/>
  <c r="D30" i="9" s="1"/>
  <c r="C5" i="33"/>
  <c r="B30" i="9" s="1"/>
  <c r="S37" i="32"/>
  <c r="R37" i="32"/>
  <c r="Q37" i="32"/>
  <c r="P40" i="32"/>
  <c r="S31" i="9" s="1"/>
  <c r="O40" i="32"/>
  <c r="R31" i="9" s="1"/>
  <c r="N40" i="32"/>
  <c r="Q31" i="9" s="1"/>
  <c r="M39" i="32"/>
  <c r="L39" i="32"/>
  <c r="K39" i="32"/>
  <c r="J38" i="32"/>
  <c r="J40" i="32" s="1"/>
  <c r="M31" i="9" s="1"/>
  <c r="I38" i="32"/>
  <c r="I40" i="32" s="1"/>
  <c r="L31" i="9" s="1"/>
  <c r="G38" i="32"/>
  <c r="G40" i="32" s="1"/>
  <c r="J31" i="9" s="1"/>
  <c r="F38" i="32"/>
  <c r="F40" i="32" s="1"/>
  <c r="I31" i="9" s="1"/>
  <c r="E38" i="32"/>
  <c r="E40" i="32" s="1"/>
  <c r="H31" i="9" s="1"/>
  <c r="D38" i="32"/>
  <c r="D40" i="32" s="1"/>
  <c r="G31" i="9" s="1"/>
  <c r="C38" i="32"/>
  <c r="C40" i="32" s="1"/>
  <c r="F31" i="9" s="1"/>
  <c r="H38" i="32"/>
  <c r="H40" i="32" s="1"/>
  <c r="K31" i="9" s="1"/>
  <c r="C6" i="32"/>
  <c r="D31" i="9" s="1"/>
  <c r="C5" i="32"/>
  <c r="B31" i="9" s="1"/>
  <c r="P44" i="31"/>
  <c r="S28" i="9" s="1"/>
  <c r="O44" i="31"/>
  <c r="R28" i="9" s="1"/>
  <c r="N44" i="31"/>
  <c r="Q28" i="9" s="1"/>
  <c r="J42" i="31"/>
  <c r="J44" i="31" s="1"/>
  <c r="M28" i="9" s="1"/>
  <c r="I42" i="31"/>
  <c r="I44" i="31" s="1"/>
  <c r="L28" i="9" s="1"/>
  <c r="H42" i="31"/>
  <c r="H44" i="31" s="1"/>
  <c r="K28" i="9" s="1"/>
  <c r="G42" i="31"/>
  <c r="F42" i="31"/>
  <c r="F44" i="31" s="1"/>
  <c r="I28" i="9" s="1"/>
  <c r="E42" i="31"/>
  <c r="E44" i="31" s="1"/>
  <c r="H28" i="9" s="1"/>
  <c r="D44" i="31"/>
  <c r="G28" i="9" s="1"/>
  <c r="C44" i="31"/>
  <c r="F28" i="9" s="1"/>
  <c r="S40" i="31"/>
  <c r="R40" i="31"/>
  <c r="Q40" i="31"/>
  <c r="S39" i="31"/>
  <c r="R39" i="31"/>
  <c r="Q39" i="31"/>
  <c r="S38" i="31"/>
  <c r="R38" i="31"/>
  <c r="Q38" i="31"/>
  <c r="C6" i="31"/>
  <c r="D28" i="9" s="1"/>
  <c r="C5" i="31"/>
  <c r="B28" i="9" s="1"/>
  <c r="P43" i="30"/>
  <c r="S27" i="9" s="1"/>
  <c r="O43" i="30"/>
  <c r="R27" i="9" s="1"/>
  <c r="N43" i="30"/>
  <c r="Q27" i="9" s="1"/>
  <c r="J43" i="30"/>
  <c r="M27" i="9" s="1"/>
  <c r="I43" i="30"/>
  <c r="L27" i="9" s="1"/>
  <c r="H43" i="30"/>
  <c r="K27" i="9" s="1"/>
  <c r="F43" i="30"/>
  <c r="I27" i="9" s="1"/>
  <c r="E43" i="30"/>
  <c r="H27" i="9" s="1"/>
  <c r="D43" i="30"/>
  <c r="G27" i="9" s="1"/>
  <c r="S39" i="30"/>
  <c r="R39" i="30"/>
  <c r="Q39" i="30"/>
  <c r="S38" i="30"/>
  <c r="R38" i="30"/>
  <c r="Q38" i="30"/>
  <c r="S37" i="30"/>
  <c r="R37" i="30"/>
  <c r="Q37" i="30"/>
  <c r="C6" i="30"/>
  <c r="D27" i="9" s="1"/>
  <c r="C5" i="30"/>
  <c r="B27" i="9" s="1"/>
  <c r="P44" i="29"/>
  <c r="O44" i="29"/>
  <c r="N44" i="29"/>
  <c r="F44" i="29"/>
  <c r="E44" i="29"/>
  <c r="J42" i="29"/>
  <c r="J44" i="29" s="1"/>
  <c r="I42" i="29"/>
  <c r="I44" i="29" s="1"/>
  <c r="H42" i="29"/>
  <c r="H44" i="29" s="1"/>
  <c r="G42" i="29"/>
  <c r="G44" i="29" s="1"/>
  <c r="F42" i="29"/>
  <c r="E42" i="29"/>
  <c r="D42" i="29"/>
  <c r="D44" i="29" s="1"/>
  <c r="G26" i="9" s="1"/>
  <c r="C42" i="29"/>
  <c r="C44" i="29" s="1"/>
  <c r="F26" i="9" s="1"/>
  <c r="S41" i="29"/>
  <c r="R41" i="29"/>
  <c r="M41" i="29"/>
  <c r="L41" i="29"/>
  <c r="K41" i="29"/>
  <c r="Q41" i="29" s="1"/>
  <c r="S40" i="29"/>
  <c r="R40" i="29"/>
  <c r="M40" i="29"/>
  <c r="L40" i="29"/>
  <c r="K40" i="29"/>
  <c r="Q40" i="29" s="1"/>
  <c r="S39" i="29"/>
  <c r="R39" i="29"/>
  <c r="M39" i="29"/>
  <c r="L39" i="29"/>
  <c r="K39" i="29"/>
  <c r="Q39" i="29" s="1"/>
  <c r="S38" i="29"/>
  <c r="R38" i="29"/>
  <c r="M38" i="29"/>
  <c r="L38" i="29"/>
  <c r="K38" i="29"/>
  <c r="Q38" i="29" s="1"/>
  <c r="S37" i="29"/>
  <c r="R37" i="29"/>
  <c r="M37" i="29"/>
  <c r="L37" i="29"/>
  <c r="K37" i="29"/>
  <c r="Q37" i="29" s="1"/>
  <c r="S36" i="29"/>
  <c r="R36" i="29"/>
  <c r="M36" i="29"/>
  <c r="L36" i="29"/>
  <c r="K36" i="29"/>
  <c r="Q36" i="29" s="1"/>
  <c r="C6" i="29"/>
  <c r="D26" i="9" s="1"/>
  <c r="C5" i="29"/>
  <c r="B26" i="9" s="1"/>
  <c r="P40" i="28"/>
  <c r="S25" i="9" s="1"/>
  <c r="O40" i="28"/>
  <c r="R25" i="9" s="1"/>
  <c r="N40" i="28"/>
  <c r="Q25" i="9" s="1"/>
  <c r="E40" i="28"/>
  <c r="H25" i="9" s="1"/>
  <c r="J38" i="28"/>
  <c r="J40" i="28" s="1"/>
  <c r="M25" i="9" s="1"/>
  <c r="I38" i="28"/>
  <c r="I40" i="28" s="1"/>
  <c r="L25" i="9" s="1"/>
  <c r="H38" i="28"/>
  <c r="H40" i="28" s="1"/>
  <c r="K25" i="9" s="1"/>
  <c r="G38" i="28"/>
  <c r="F38" i="28"/>
  <c r="F40" i="28" s="1"/>
  <c r="I25" i="9" s="1"/>
  <c r="E38" i="28"/>
  <c r="D38" i="28"/>
  <c r="D40" i="28" s="1"/>
  <c r="C38" i="28"/>
  <c r="C40" i="28" s="1"/>
  <c r="M37" i="28"/>
  <c r="S37" i="28" s="1"/>
  <c r="L37" i="28"/>
  <c r="R37" i="28" s="1"/>
  <c r="K37" i="28"/>
  <c r="Q37" i="28" s="1"/>
  <c r="M36" i="28"/>
  <c r="S36" i="28" s="1"/>
  <c r="L36" i="28"/>
  <c r="R36" i="28" s="1"/>
  <c r="K36" i="28"/>
  <c r="Q36" i="28" s="1"/>
  <c r="M35" i="28"/>
  <c r="S35" i="28" s="1"/>
  <c r="L35" i="28"/>
  <c r="R35" i="28" s="1"/>
  <c r="K35" i="28"/>
  <c r="Q35" i="28" s="1"/>
  <c r="C6" i="28"/>
  <c r="D25" i="9" s="1"/>
  <c r="C5" i="28"/>
  <c r="B25" i="9" s="1"/>
  <c r="P40" i="27"/>
  <c r="S24" i="9" s="1"/>
  <c r="O40" i="27"/>
  <c r="R24" i="9" s="1"/>
  <c r="N40" i="27"/>
  <c r="Q24" i="9" s="1"/>
  <c r="F40" i="27"/>
  <c r="I24" i="9" s="1"/>
  <c r="E40" i="27"/>
  <c r="H24" i="9" s="1"/>
  <c r="J38" i="27"/>
  <c r="J40" i="27" s="1"/>
  <c r="M24" i="9" s="1"/>
  <c r="I38" i="27"/>
  <c r="I40" i="27" s="1"/>
  <c r="L24" i="9" s="1"/>
  <c r="H38" i="27"/>
  <c r="H40" i="27" s="1"/>
  <c r="K24" i="9" s="1"/>
  <c r="G38" i="27"/>
  <c r="F38" i="27"/>
  <c r="E38" i="27"/>
  <c r="D38" i="27"/>
  <c r="D40" i="27" s="1"/>
  <c r="C38" i="27"/>
  <c r="C40" i="27" s="1"/>
  <c r="M37" i="27"/>
  <c r="S37" i="27" s="1"/>
  <c r="L37" i="27"/>
  <c r="R37" i="27" s="1"/>
  <c r="K37" i="27"/>
  <c r="Q37" i="27" s="1"/>
  <c r="M36" i="27"/>
  <c r="S36" i="27" s="1"/>
  <c r="L36" i="27"/>
  <c r="R36" i="27" s="1"/>
  <c r="K36" i="27"/>
  <c r="Q36" i="27" s="1"/>
  <c r="M35" i="27"/>
  <c r="S35" i="27" s="1"/>
  <c r="L35" i="27"/>
  <c r="R35" i="27" s="1"/>
  <c r="K35" i="27"/>
  <c r="Q35" i="27" s="1"/>
  <c r="C6" i="27"/>
  <c r="D24" i="9" s="1"/>
  <c r="C5" i="27"/>
  <c r="B24" i="9" s="1"/>
  <c r="P42" i="26"/>
  <c r="S23" i="9" s="1"/>
  <c r="O42" i="26"/>
  <c r="R23" i="9" s="1"/>
  <c r="N42" i="26"/>
  <c r="Q23" i="9" s="1"/>
  <c r="J42" i="26"/>
  <c r="M23" i="9" s="1"/>
  <c r="I42" i="26"/>
  <c r="L23" i="9" s="1"/>
  <c r="H42" i="26"/>
  <c r="K23" i="9" s="1"/>
  <c r="G42" i="26"/>
  <c r="J23" i="9" s="1"/>
  <c r="F42" i="26"/>
  <c r="I23" i="9" s="1"/>
  <c r="E42" i="26"/>
  <c r="H23" i="9" s="1"/>
  <c r="D42" i="26"/>
  <c r="C42" i="26"/>
  <c r="C6" i="26"/>
  <c r="D23" i="9" s="1"/>
  <c r="C5" i="26"/>
  <c r="B23" i="9" s="1"/>
  <c r="P42" i="25"/>
  <c r="S22" i="9" s="1"/>
  <c r="O42" i="25"/>
  <c r="R22" i="9" s="1"/>
  <c r="N42" i="25"/>
  <c r="Q22" i="9" s="1"/>
  <c r="J42" i="25"/>
  <c r="M22" i="9" s="1"/>
  <c r="I42" i="25"/>
  <c r="L22" i="9" s="1"/>
  <c r="H42" i="25"/>
  <c r="K22" i="9" s="1"/>
  <c r="G42" i="25"/>
  <c r="J22" i="9" s="1"/>
  <c r="F42" i="25"/>
  <c r="I22" i="9" s="1"/>
  <c r="D42" i="25"/>
  <c r="C42" i="25"/>
  <c r="S38" i="25"/>
  <c r="R38" i="25"/>
  <c r="Q38" i="25"/>
  <c r="S37" i="25"/>
  <c r="R37" i="25"/>
  <c r="Q37" i="25"/>
  <c r="M36" i="25"/>
  <c r="S36" i="25" s="1"/>
  <c r="L36" i="25"/>
  <c r="R36" i="25" s="1"/>
  <c r="K36" i="25"/>
  <c r="Q36" i="25" s="1"/>
  <c r="C6" i="25"/>
  <c r="D22" i="9" s="1"/>
  <c r="C5" i="25"/>
  <c r="B22" i="9" s="1"/>
  <c r="P43" i="24"/>
  <c r="S21" i="9" s="1"/>
  <c r="O43" i="24"/>
  <c r="R21" i="9" s="1"/>
  <c r="N43" i="24"/>
  <c r="Q21" i="9" s="1"/>
  <c r="G43" i="24"/>
  <c r="J21" i="9" s="1"/>
  <c r="F43" i="24"/>
  <c r="I21" i="9" s="1"/>
  <c r="E43" i="24"/>
  <c r="H21" i="9" s="1"/>
  <c r="D43" i="24"/>
  <c r="C43" i="24"/>
  <c r="F21" i="9" s="1"/>
  <c r="S39" i="24"/>
  <c r="R39" i="24"/>
  <c r="Q39" i="24"/>
  <c r="S38" i="24"/>
  <c r="R38" i="24"/>
  <c r="Q38" i="24"/>
  <c r="S37" i="24"/>
  <c r="R37" i="24"/>
  <c r="Q37" i="24"/>
  <c r="C6" i="24"/>
  <c r="D21" i="9" s="1"/>
  <c r="C5" i="24"/>
  <c r="B21" i="9" s="1"/>
  <c r="P43" i="23"/>
  <c r="S20" i="9" s="1"/>
  <c r="O43" i="23"/>
  <c r="R20" i="9" s="1"/>
  <c r="N43" i="23"/>
  <c r="Q20" i="9" s="1"/>
  <c r="G43" i="23"/>
  <c r="J20" i="9" s="1"/>
  <c r="F43" i="23"/>
  <c r="I20" i="9" s="1"/>
  <c r="E43" i="23"/>
  <c r="H20" i="9" s="1"/>
  <c r="D43" i="23"/>
  <c r="C43" i="23"/>
  <c r="F20" i="9" s="1"/>
  <c r="S39" i="23"/>
  <c r="R39" i="23"/>
  <c r="Q39" i="23"/>
  <c r="S38" i="23"/>
  <c r="R38" i="23"/>
  <c r="Q38" i="23"/>
  <c r="S37" i="23"/>
  <c r="R37" i="23"/>
  <c r="Q37" i="23"/>
  <c r="C6" i="23"/>
  <c r="D20" i="9" s="1"/>
  <c r="C5" i="23"/>
  <c r="B20" i="9" s="1"/>
  <c r="P43" i="22"/>
  <c r="S19" i="9" s="1"/>
  <c r="O43" i="22"/>
  <c r="R19" i="9" s="1"/>
  <c r="N43" i="22"/>
  <c r="Q19" i="9" s="1"/>
  <c r="J43" i="22"/>
  <c r="M19" i="9" s="1"/>
  <c r="I43" i="22"/>
  <c r="L19" i="9" s="1"/>
  <c r="H43" i="22"/>
  <c r="K19" i="9" s="1"/>
  <c r="F43" i="22"/>
  <c r="I19" i="9" s="1"/>
  <c r="E43" i="22"/>
  <c r="H19" i="9" s="1"/>
  <c r="D43" i="22"/>
  <c r="G19" i="9" s="1"/>
  <c r="S39" i="22"/>
  <c r="R39" i="22"/>
  <c r="Q39" i="22"/>
  <c r="S38" i="22"/>
  <c r="R38" i="22"/>
  <c r="Q38" i="22"/>
  <c r="S37" i="22"/>
  <c r="R37" i="22"/>
  <c r="Q37" i="22"/>
  <c r="C6" i="22"/>
  <c r="D19" i="9" s="1"/>
  <c r="C5" i="22"/>
  <c r="B19" i="9" s="1"/>
  <c r="P43" i="21"/>
  <c r="S18" i="9" s="1"/>
  <c r="O43" i="21"/>
  <c r="R18" i="9" s="1"/>
  <c r="N43" i="21"/>
  <c r="Q18" i="9" s="1"/>
  <c r="J43" i="21"/>
  <c r="M18" i="9" s="1"/>
  <c r="I43" i="21"/>
  <c r="L18" i="9" s="1"/>
  <c r="H43" i="21"/>
  <c r="K18" i="9" s="1"/>
  <c r="G43" i="21"/>
  <c r="J18" i="9" s="1"/>
  <c r="F43" i="21"/>
  <c r="I18" i="9" s="1"/>
  <c r="E43" i="21"/>
  <c r="H18" i="9" s="1"/>
  <c r="D43" i="21"/>
  <c r="G18" i="9" s="1"/>
  <c r="C43" i="21"/>
  <c r="F18" i="9" s="1"/>
  <c r="S39" i="21"/>
  <c r="R39" i="21"/>
  <c r="Q39" i="21"/>
  <c r="S38" i="21"/>
  <c r="R38" i="21"/>
  <c r="Q38" i="21"/>
  <c r="M37" i="21"/>
  <c r="S37" i="21" s="1"/>
  <c r="L37" i="21"/>
  <c r="R37" i="21" s="1"/>
  <c r="K37" i="21"/>
  <c r="Q37" i="21" s="1"/>
  <c r="C6" i="21"/>
  <c r="D18" i="9" s="1"/>
  <c r="C5" i="21"/>
  <c r="B18" i="9" s="1"/>
  <c r="P42" i="20"/>
  <c r="S17" i="9" s="1"/>
  <c r="O42" i="20"/>
  <c r="R17" i="9" s="1"/>
  <c r="N42" i="20"/>
  <c r="Q17" i="9" s="1"/>
  <c r="J42" i="20"/>
  <c r="M17" i="9" s="1"/>
  <c r="I42" i="20"/>
  <c r="L17" i="9" s="1"/>
  <c r="H42" i="20"/>
  <c r="K17" i="9" s="1"/>
  <c r="F42" i="20"/>
  <c r="I17" i="9" s="1"/>
  <c r="E42" i="20"/>
  <c r="H17" i="9" s="1"/>
  <c r="D42" i="20"/>
  <c r="S38" i="20"/>
  <c r="R38" i="20"/>
  <c r="Q38" i="20"/>
  <c r="S37" i="20"/>
  <c r="R37" i="20"/>
  <c r="Q37" i="20"/>
  <c r="S36" i="20"/>
  <c r="R36" i="20"/>
  <c r="Q36" i="20"/>
  <c r="C6" i="20"/>
  <c r="D17" i="9" s="1"/>
  <c r="C5" i="20"/>
  <c r="B17" i="9" s="1"/>
  <c r="P43" i="19"/>
  <c r="S16" i="9" s="1"/>
  <c r="O43" i="19"/>
  <c r="R16" i="9" s="1"/>
  <c r="N43" i="19"/>
  <c r="Q16" i="9" s="1"/>
  <c r="J43" i="19"/>
  <c r="M16" i="9" s="1"/>
  <c r="I43" i="19"/>
  <c r="L16" i="9" s="1"/>
  <c r="H43" i="19"/>
  <c r="K16" i="9" s="1"/>
  <c r="G43" i="19"/>
  <c r="J16" i="9" s="1"/>
  <c r="F43" i="19"/>
  <c r="I16" i="9" s="1"/>
  <c r="E43" i="19"/>
  <c r="H16" i="9" s="1"/>
  <c r="D43" i="19"/>
  <c r="S39" i="19"/>
  <c r="R39" i="19"/>
  <c r="Q39" i="19"/>
  <c r="S38" i="19"/>
  <c r="R38" i="19"/>
  <c r="Q38" i="19"/>
  <c r="S37" i="19"/>
  <c r="R37" i="19"/>
  <c r="Q37" i="19"/>
  <c r="C6" i="19"/>
  <c r="D16" i="9" s="1"/>
  <c r="C5" i="19"/>
  <c r="B16" i="9" s="1"/>
  <c r="P43" i="18"/>
  <c r="S15" i="9" s="1"/>
  <c r="O43" i="18"/>
  <c r="R15" i="9" s="1"/>
  <c r="N43" i="18"/>
  <c r="Q15" i="9" s="1"/>
  <c r="J43" i="18"/>
  <c r="M15" i="9" s="1"/>
  <c r="I43" i="18"/>
  <c r="L15" i="9" s="1"/>
  <c r="H43" i="18"/>
  <c r="K15" i="9" s="1"/>
  <c r="G43" i="18"/>
  <c r="J15" i="9" s="1"/>
  <c r="F43" i="18"/>
  <c r="I15" i="9" s="1"/>
  <c r="E43" i="18"/>
  <c r="H15" i="9" s="1"/>
  <c r="D43" i="18"/>
  <c r="C43" i="18"/>
  <c r="S39" i="18"/>
  <c r="R39" i="18"/>
  <c r="Q39" i="18"/>
  <c r="S38" i="18"/>
  <c r="R38" i="18"/>
  <c r="Q38" i="18"/>
  <c r="C6" i="18"/>
  <c r="D15" i="9" s="1"/>
  <c r="C5" i="18"/>
  <c r="B15" i="9" s="1"/>
  <c r="P43" i="17"/>
  <c r="S14" i="9" s="1"/>
  <c r="O43" i="17"/>
  <c r="R14" i="9" s="1"/>
  <c r="N43" i="17"/>
  <c r="Q14" i="9" s="1"/>
  <c r="J43" i="17"/>
  <c r="M14" i="9" s="1"/>
  <c r="I43" i="17"/>
  <c r="L14" i="9" s="1"/>
  <c r="H43" i="17"/>
  <c r="K14" i="9" s="1"/>
  <c r="G43" i="17"/>
  <c r="J14" i="9" s="1"/>
  <c r="F43" i="17"/>
  <c r="I14" i="9" s="1"/>
  <c r="E43" i="17"/>
  <c r="H14" i="9" s="1"/>
  <c r="D43" i="17"/>
  <c r="S39" i="17"/>
  <c r="R39" i="17"/>
  <c r="Q39" i="17"/>
  <c r="S38" i="17"/>
  <c r="R38" i="17"/>
  <c r="Q38" i="17"/>
  <c r="C6" i="17"/>
  <c r="D14" i="9" s="1"/>
  <c r="C5" i="17"/>
  <c r="B14" i="9" s="1"/>
  <c r="P38" i="16"/>
  <c r="S13" i="9" s="1"/>
  <c r="O38" i="16"/>
  <c r="R13" i="9" s="1"/>
  <c r="N38" i="16"/>
  <c r="Q13" i="9" s="1"/>
  <c r="F38" i="16"/>
  <c r="I13" i="9" s="1"/>
  <c r="J36" i="16"/>
  <c r="J38" i="16" s="1"/>
  <c r="M13" i="9" s="1"/>
  <c r="I36" i="16"/>
  <c r="I38" i="16" s="1"/>
  <c r="L13" i="9" s="1"/>
  <c r="H36" i="16"/>
  <c r="H38" i="16" s="1"/>
  <c r="K13" i="9" s="1"/>
  <c r="G36" i="16"/>
  <c r="G38" i="16" s="1"/>
  <c r="J13" i="9" s="1"/>
  <c r="F36" i="16"/>
  <c r="E36" i="16"/>
  <c r="E38" i="16" s="1"/>
  <c r="H13" i="9" s="1"/>
  <c r="D36" i="16"/>
  <c r="C36" i="16"/>
  <c r="S35" i="16"/>
  <c r="R35" i="16"/>
  <c r="Q35" i="16"/>
  <c r="C6" i="16"/>
  <c r="D13" i="9" s="1"/>
  <c r="C5" i="16"/>
  <c r="B13" i="9" s="1"/>
  <c r="P38" i="15"/>
  <c r="S12" i="9" s="1"/>
  <c r="O38" i="15"/>
  <c r="R12" i="9" s="1"/>
  <c r="N38" i="15"/>
  <c r="Q12" i="9" s="1"/>
  <c r="J36" i="15"/>
  <c r="J38" i="15" s="1"/>
  <c r="M12" i="9" s="1"/>
  <c r="I36" i="15"/>
  <c r="I38" i="15" s="1"/>
  <c r="L12" i="9" s="1"/>
  <c r="H36" i="15"/>
  <c r="H38" i="15" s="1"/>
  <c r="K12" i="9" s="1"/>
  <c r="G36" i="15"/>
  <c r="G38" i="15" s="1"/>
  <c r="J12" i="9" s="1"/>
  <c r="F36" i="15"/>
  <c r="E36" i="15"/>
  <c r="E38" i="15" s="1"/>
  <c r="H12" i="9" s="1"/>
  <c r="D36" i="15"/>
  <c r="D38" i="15" s="1"/>
  <c r="C36" i="15"/>
  <c r="C38" i="15" s="1"/>
  <c r="M35" i="15"/>
  <c r="S35" i="15" s="1"/>
  <c r="L35" i="15"/>
  <c r="R35" i="15" s="1"/>
  <c r="K35" i="15"/>
  <c r="Q35" i="15" s="1"/>
  <c r="C6" i="15"/>
  <c r="D12" i="9" s="1"/>
  <c r="C5" i="15"/>
  <c r="B12" i="9" s="1"/>
  <c r="P43" i="14"/>
  <c r="S11" i="9" s="1"/>
  <c r="O43" i="14"/>
  <c r="R11" i="9" s="1"/>
  <c r="N43" i="14"/>
  <c r="Q11" i="9" s="1"/>
  <c r="J41" i="14"/>
  <c r="J43" i="14" s="1"/>
  <c r="M11" i="9" s="1"/>
  <c r="I41" i="14"/>
  <c r="I43" i="14" s="1"/>
  <c r="L11" i="9" s="1"/>
  <c r="H41" i="14"/>
  <c r="H43" i="14" s="1"/>
  <c r="K11" i="9" s="1"/>
  <c r="G41" i="14"/>
  <c r="G43" i="14" s="1"/>
  <c r="J11" i="9" s="1"/>
  <c r="F41" i="14"/>
  <c r="F43" i="14" s="1"/>
  <c r="I11" i="9" s="1"/>
  <c r="E41" i="14"/>
  <c r="E43" i="14" s="1"/>
  <c r="H11" i="9" s="1"/>
  <c r="D41" i="14"/>
  <c r="D43" i="14" s="1"/>
  <c r="C41" i="14"/>
  <c r="C43" i="14" s="1"/>
  <c r="S40" i="14"/>
  <c r="R40" i="14"/>
  <c r="Q40" i="14"/>
  <c r="S39" i="14"/>
  <c r="R39" i="14"/>
  <c r="Q39" i="14"/>
  <c r="S38" i="14"/>
  <c r="R38" i="14"/>
  <c r="Q38" i="14"/>
  <c r="S37" i="14"/>
  <c r="R37" i="14"/>
  <c r="Q37" i="14"/>
  <c r="C6" i="14"/>
  <c r="D11" i="9" s="1"/>
  <c r="C5" i="14"/>
  <c r="B11" i="9" s="1"/>
  <c r="S39" i="13"/>
  <c r="R39" i="13"/>
  <c r="Q39" i="13"/>
  <c r="P43" i="13"/>
  <c r="S10" i="9" s="1"/>
  <c r="O43" i="13"/>
  <c r="R10" i="9" s="1"/>
  <c r="N43" i="13"/>
  <c r="Q10" i="9" s="1"/>
  <c r="J41" i="13"/>
  <c r="I41" i="13"/>
  <c r="G41" i="13"/>
  <c r="G43" i="13" s="1"/>
  <c r="J10" i="9" s="1"/>
  <c r="F41" i="13"/>
  <c r="F43" i="13" s="1"/>
  <c r="I10" i="9" s="1"/>
  <c r="E41" i="13"/>
  <c r="E43" i="13" s="1"/>
  <c r="H10" i="9" s="1"/>
  <c r="D41" i="13"/>
  <c r="D43" i="13" s="1"/>
  <c r="C41" i="13"/>
  <c r="S40" i="13"/>
  <c r="R40" i="13"/>
  <c r="Q40" i="13"/>
  <c r="S38" i="13"/>
  <c r="R38" i="13"/>
  <c r="Q38" i="13"/>
  <c r="S37" i="13"/>
  <c r="R37" i="13"/>
  <c r="Q37" i="13"/>
  <c r="C6" i="13"/>
  <c r="D10" i="9" s="1"/>
  <c r="C5" i="13"/>
  <c r="B10" i="9" s="1"/>
  <c r="P40" i="12"/>
  <c r="S9" i="9" s="1"/>
  <c r="O40" i="12"/>
  <c r="R9" i="9" s="1"/>
  <c r="N40" i="12"/>
  <c r="Q9" i="9" s="1"/>
  <c r="J38" i="12"/>
  <c r="I38" i="12"/>
  <c r="G38" i="12"/>
  <c r="G40" i="12" s="1"/>
  <c r="J9" i="9" s="1"/>
  <c r="F38" i="12"/>
  <c r="F40" i="12" s="1"/>
  <c r="I9" i="9" s="1"/>
  <c r="E38" i="12"/>
  <c r="E40" i="12" s="1"/>
  <c r="H9" i="9" s="1"/>
  <c r="D38" i="12"/>
  <c r="C38" i="12"/>
  <c r="H38" i="12"/>
  <c r="H40" i="12" s="1"/>
  <c r="K9" i="9" s="1"/>
  <c r="S37" i="12"/>
  <c r="R37" i="12"/>
  <c r="K37" i="12"/>
  <c r="Q37" i="12" s="1"/>
  <c r="S36" i="12"/>
  <c r="R36" i="12"/>
  <c r="K36" i="12"/>
  <c r="Q36" i="12" s="1"/>
  <c r="S35" i="12"/>
  <c r="R35" i="12"/>
  <c r="Q35" i="12"/>
  <c r="C6" i="12"/>
  <c r="D9" i="9" s="1"/>
  <c r="C5" i="12"/>
  <c r="B9" i="9" s="1"/>
  <c r="H38" i="1"/>
  <c r="D40" i="1"/>
  <c r="C38" i="1"/>
  <c r="C40" i="1" s="1"/>
  <c r="M39" i="33" l="1"/>
  <c r="L39" i="33"/>
  <c r="S39" i="33"/>
  <c r="V30" i="9" s="1"/>
  <c r="P30" i="9"/>
  <c r="R39" i="33"/>
  <c r="U30" i="9" s="1"/>
  <c r="O30" i="9"/>
  <c r="H39" i="34"/>
  <c r="K29" i="9" s="1"/>
  <c r="M39" i="34"/>
  <c r="S39" i="34" s="1"/>
  <c r="V29" i="9" s="1"/>
  <c r="M41" i="13"/>
  <c r="M43" i="13" s="1"/>
  <c r="K38" i="12"/>
  <c r="D40" i="12"/>
  <c r="G9" i="9" s="1"/>
  <c r="C43" i="30"/>
  <c r="F27" i="9" s="1"/>
  <c r="M43" i="30"/>
  <c r="L43" i="30"/>
  <c r="K43" i="30"/>
  <c r="K43" i="24"/>
  <c r="L43" i="24"/>
  <c r="M43" i="24"/>
  <c r="I43" i="24"/>
  <c r="L21" i="9" s="1"/>
  <c r="J43" i="24"/>
  <c r="M21" i="9" s="1"/>
  <c r="H43" i="24"/>
  <c r="K21" i="9" s="1"/>
  <c r="J43" i="23"/>
  <c r="M20" i="9" s="1"/>
  <c r="I43" i="23"/>
  <c r="L20" i="9" s="1"/>
  <c r="H43" i="23"/>
  <c r="K20" i="9" s="1"/>
  <c r="K43" i="23"/>
  <c r="C43" i="22"/>
  <c r="F19" i="9" s="1"/>
  <c r="M43" i="22"/>
  <c r="L43" i="22"/>
  <c r="K43" i="22"/>
  <c r="D38" i="16"/>
  <c r="G13" i="9" s="1"/>
  <c r="L36" i="16"/>
  <c r="L38" i="16" s="1"/>
  <c r="J40" i="12"/>
  <c r="M9" i="9" s="1"/>
  <c r="M38" i="12"/>
  <c r="I40" i="12"/>
  <c r="L9" i="9" s="1"/>
  <c r="L38" i="12"/>
  <c r="I43" i="13"/>
  <c r="L10" i="9" s="1"/>
  <c r="L41" i="13"/>
  <c r="L43" i="13" s="1"/>
  <c r="K39" i="34"/>
  <c r="G29" i="9"/>
  <c r="Q39" i="34"/>
  <c r="T29" i="9" s="1"/>
  <c r="N29" i="9"/>
  <c r="C39" i="34"/>
  <c r="M44" i="31"/>
  <c r="S44" i="31" s="1"/>
  <c r="V28" i="9" s="1"/>
  <c r="F25" i="9"/>
  <c r="G25" i="9"/>
  <c r="M38" i="28"/>
  <c r="M40" i="28" s="1"/>
  <c r="F24" i="9"/>
  <c r="G24" i="9"/>
  <c r="M38" i="27"/>
  <c r="M40" i="27" s="1"/>
  <c r="F23" i="9"/>
  <c r="G23" i="9"/>
  <c r="F22" i="9"/>
  <c r="G22" i="9"/>
  <c r="G21" i="9"/>
  <c r="G20" i="9"/>
  <c r="M42" i="20"/>
  <c r="P17" i="9" s="1"/>
  <c r="L42" i="20"/>
  <c r="G17" i="9"/>
  <c r="G16" i="9"/>
  <c r="F15" i="9"/>
  <c r="G15" i="9"/>
  <c r="M43" i="17"/>
  <c r="G14" i="9"/>
  <c r="R38" i="16"/>
  <c r="U13" i="9" s="1"/>
  <c r="O13" i="9"/>
  <c r="L36" i="15"/>
  <c r="L38" i="15" s="1"/>
  <c r="R38" i="15" s="1"/>
  <c r="U12" i="9" s="1"/>
  <c r="F12" i="9"/>
  <c r="G12" i="9"/>
  <c r="F38" i="15"/>
  <c r="I12" i="9" s="1"/>
  <c r="O12" i="9"/>
  <c r="N11" i="9"/>
  <c r="F11" i="9"/>
  <c r="G11" i="9"/>
  <c r="J43" i="13"/>
  <c r="M10" i="9" s="1"/>
  <c r="G10" i="9"/>
  <c r="E39" i="34"/>
  <c r="H29" i="9" s="1"/>
  <c r="L39" i="34"/>
  <c r="H37" i="33"/>
  <c r="H39" i="33" s="1"/>
  <c r="K30" i="9" s="1"/>
  <c r="G39" i="33"/>
  <c r="J30" i="9" s="1"/>
  <c r="K39" i="33"/>
  <c r="L40" i="32"/>
  <c r="M40" i="32"/>
  <c r="K40" i="32"/>
  <c r="L44" i="31"/>
  <c r="G44" i="31"/>
  <c r="J28" i="9" s="1"/>
  <c r="K44" i="31"/>
  <c r="G43" i="30"/>
  <c r="J27" i="9" s="1"/>
  <c r="M42" i="29"/>
  <c r="M44" i="29" s="1"/>
  <c r="L42" i="29"/>
  <c r="L44" i="29" s="1"/>
  <c r="K42" i="29"/>
  <c r="K44" i="29" s="1"/>
  <c r="L38" i="28"/>
  <c r="L40" i="28" s="1"/>
  <c r="G40" i="28"/>
  <c r="J25" i="9" s="1"/>
  <c r="K38" i="28"/>
  <c r="K40" i="28" s="1"/>
  <c r="L38" i="27"/>
  <c r="L40" i="27" s="1"/>
  <c r="G40" i="27"/>
  <c r="J24" i="9" s="1"/>
  <c r="K38" i="27"/>
  <c r="K40" i="27" s="1"/>
  <c r="M42" i="26"/>
  <c r="L42" i="26"/>
  <c r="K42" i="26"/>
  <c r="K42" i="25"/>
  <c r="L42" i="25"/>
  <c r="M42" i="25"/>
  <c r="E42" i="25"/>
  <c r="H22" i="9" s="1"/>
  <c r="L43" i="23"/>
  <c r="M43" i="23"/>
  <c r="G43" i="22"/>
  <c r="J19" i="9" s="1"/>
  <c r="L43" i="21"/>
  <c r="M43" i="21"/>
  <c r="K43" i="21"/>
  <c r="G42" i="20"/>
  <c r="J17" i="9" s="1"/>
  <c r="K42" i="20"/>
  <c r="C42" i="20"/>
  <c r="K43" i="19"/>
  <c r="C43" i="19"/>
  <c r="L43" i="19"/>
  <c r="M43" i="19"/>
  <c r="K43" i="18"/>
  <c r="L43" i="18"/>
  <c r="M43" i="18"/>
  <c r="K43" i="17"/>
  <c r="C43" i="17"/>
  <c r="L43" i="17"/>
  <c r="M36" i="16"/>
  <c r="M38" i="16" s="1"/>
  <c r="K36" i="16"/>
  <c r="K38" i="16" s="1"/>
  <c r="C38" i="16"/>
  <c r="F13" i="9" s="1"/>
  <c r="K36" i="15"/>
  <c r="K38" i="15" s="1"/>
  <c r="M36" i="15"/>
  <c r="M38" i="15" s="1"/>
  <c r="L41" i="14"/>
  <c r="L43" i="14" s="1"/>
  <c r="M41" i="14"/>
  <c r="M43" i="14" s="1"/>
  <c r="K41" i="14"/>
  <c r="K43" i="14" s="1"/>
  <c r="Q43" i="14" s="1"/>
  <c r="T11" i="9" s="1"/>
  <c r="H41" i="13"/>
  <c r="C43" i="13"/>
  <c r="M40" i="12"/>
  <c r="K40" i="12"/>
  <c r="C40" i="12"/>
  <c r="F9" i="9" s="1"/>
  <c r="L40" i="12"/>
  <c r="S40" i="32" l="1"/>
  <c r="V31" i="9" s="1"/>
  <c r="P31" i="9"/>
  <c r="R40" i="32"/>
  <c r="U31" i="9" s="1"/>
  <c r="O31" i="9"/>
  <c r="Q39" i="33"/>
  <c r="T30" i="9" s="1"/>
  <c r="N30" i="9"/>
  <c r="P29" i="9"/>
  <c r="P28" i="9"/>
  <c r="S42" i="20"/>
  <c r="V17" i="9" s="1"/>
  <c r="H43" i="13"/>
  <c r="K10" i="9" s="1"/>
  <c r="K41" i="13"/>
  <c r="K43" i="13" s="1"/>
  <c r="Q43" i="13" s="1"/>
  <c r="T10" i="9" s="1"/>
  <c r="S40" i="12"/>
  <c r="V9" i="9" s="1"/>
  <c r="P9" i="9"/>
  <c r="R40" i="12"/>
  <c r="U9" i="9" s="1"/>
  <c r="O9" i="9"/>
  <c r="Q40" i="12"/>
  <c r="T9" i="9" s="1"/>
  <c r="N9" i="9"/>
  <c r="Q40" i="32"/>
  <c r="T31" i="9" s="1"/>
  <c r="N31" i="9"/>
  <c r="F29" i="9"/>
  <c r="R39" i="34"/>
  <c r="U29" i="9" s="1"/>
  <c r="O29" i="9"/>
  <c r="R44" i="31"/>
  <c r="U28" i="9" s="1"/>
  <c r="O28" i="9"/>
  <c r="Q44" i="31"/>
  <c r="T28" i="9" s="1"/>
  <c r="N28" i="9"/>
  <c r="R43" i="30"/>
  <c r="U27" i="9" s="1"/>
  <c r="O27" i="9"/>
  <c r="S43" i="30"/>
  <c r="V27" i="9" s="1"/>
  <c r="P27" i="9"/>
  <c r="Q43" i="30"/>
  <c r="T27" i="9" s="1"/>
  <c r="N27" i="9"/>
  <c r="Q44" i="29"/>
  <c r="T26" i="9" s="1"/>
  <c r="N26" i="9"/>
  <c r="R44" i="29"/>
  <c r="U26" i="9" s="1"/>
  <c r="O26" i="9"/>
  <c r="S44" i="29"/>
  <c r="V26" i="9" s="1"/>
  <c r="P26" i="9"/>
  <c r="R40" i="28"/>
  <c r="U25" i="9" s="1"/>
  <c r="O25" i="9"/>
  <c r="S40" i="28"/>
  <c r="V25" i="9" s="1"/>
  <c r="P25" i="9"/>
  <c r="Q40" i="28"/>
  <c r="T25" i="9" s="1"/>
  <c r="N25" i="9"/>
  <c r="S40" i="27"/>
  <c r="V24" i="9" s="1"/>
  <c r="P24" i="9"/>
  <c r="R40" i="27"/>
  <c r="U24" i="9" s="1"/>
  <c r="O24" i="9"/>
  <c r="Q40" i="27"/>
  <c r="T24" i="9" s="1"/>
  <c r="N24" i="9"/>
  <c r="S42" i="26"/>
  <c r="V23" i="9" s="1"/>
  <c r="P23" i="9"/>
  <c r="Q42" i="26"/>
  <c r="T23" i="9" s="1"/>
  <c r="N23" i="9"/>
  <c r="R42" i="26"/>
  <c r="U23" i="9" s="1"/>
  <c r="O23" i="9"/>
  <c r="R42" i="25"/>
  <c r="U22" i="9" s="1"/>
  <c r="O22" i="9"/>
  <c r="S42" i="25"/>
  <c r="V22" i="9" s="1"/>
  <c r="P22" i="9"/>
  <c r="Q42" i="25"/>
  <c r="T22" i="9" s="1"/>
  <c r="N22" i="9"/>
  <c r="S43" i="24"/>
  <c r="V21" i="9" s="1"/>
  <c r="P21" i="9"/>
  <c r="Q43" i="24"/>
  <c r="T21" i="9" s="1"/>
  <c r="N21" i="9"/>
  <c r="R43" i="24"/>
  <c r="U21" i="9" s="1"/>
  <c r="O21" i="9"/>
  <c r="S43" i="23"/>
  <c r="V20" i="9" s="1"/>
  <c r="P20" i="9"/>
  <c r="Q43" i="23"/>
  <c r="T20" i="9" s="1"/>
  <c r="N20" i="9"/>
  <c r="R43" i="23"/>
  <c r="U20" i="9" s="1"/>
  <c r="O20" i="9"/>
  <c r="Q43" i="22"/>
  <c r="T19" i="9" s="1"/>
  <c r="N19" i="9"/>
  <c r="S43" i="22"/>
  <c r="V19" i="9" s="1"/>
  <c r="P19" i="9"/>
  <c r="R43" i="22"/>
  <c r="U19" i="9" s="1"/>
  <c r="O19" i="9"/>
  <c r="S43" i="21"/>
  <c r="V18" i="9" s="1"/>
  <c r="P18" i="9"/>
  <c r="Q43" i="21"/>
  <c r="T18" i="9" s="1"/>
  <c r="N18" i="9"/>
  <c r="R43" i="21"/>
  <c r="U18" i="9" s="1"/>
  <c r="O18" i="9"/>
  <c r="F17" i="9"/>
  <c r="R42" i="20"/>
  <c r="U17" i="9" s="1"/>
  <c r="O17" i="9"/>
  <c r="Q42" i="20"/>
  <c r="T17" i="9" s="1"/>
  <c r="N17" i="9"/>
  <c r="Q43" i="19"/>
  <c r="T16" i="9" s="1"/>
  <c r="N16" i="9"/>
  <c r="S43" i="19"/>
  <c r="V16" i="9" s="1"/>
  <c r="P16" i="9"/>
  <c r="F16" i="9"/>
  <c r="R43" i="19"/>
  <c r="U16" i="9" s="1"/>
  <c r="O16" i="9"/>
  <c r="Q43" i="18"/>
  <c r="T15" i="9" s="1"/>
  <c r="N15" i="9"/>
  <c r="R43" i="18"/>
  <c r="U15" i="9" s="1"/>
  <c r="O15" i="9"/>
  <c r="S43" i="18"/>
  <c r="V15" i="9" s="1"/>
  <c r="P15" i="9"/>
  <c r="R43" i="17"/>
  <c r="U14" i="9" s="1"/>
  <c r="O14" i="9"/>
  <c r="Q43" i="17"/>
  <c r="T14" i="9" s="1"/>
  <c r="N14" i="9"/>
  <c r="F14" i="9"/>
  <c r="S43" i="17"/>
  <c r="V14" i="9" s="1"/>
  <c r="P14" i="9"/>
  <c r="T13" i="9"/>
  <c r="N13" i="9"/>
  <c r="S38" i="16"/>
  <c r="V13" i="9" s="1"/>
  <c r="P13" i="9"/>
  <c r="Q38" i="15"/>
  <c r="T12" i="9" s="1"/>
  <c r="N12" i="9"/>
  <c r="S38" i="15"/>
  <c r="V12" i="9" s="1"/>
  <c r="P12" i="9"/>
  <c r="S43" i="14"/>
  <c r="V11" i="9" s="1"/>
  <c r="P11" i="9"/>
  <c r="R43" i="14"/>
  <c r="U11" i="9" s="1"/>
  <c r="O11" i="9"/>
  <c r="R43" i="13"/>
  <c r="U10" i="9" s="1"/>
  <c r="O10" i="9"/>
  <c r="S43" i="13"/>
  <c r="V10" i="9" s="1"/>
  <c r="P10" i="9"/>
  <c r="F10" i="9"/>
  <c r="C8" i="1"/>
  <c r="C7" i="1"/>
  <c r="C6" i="1"/>
  <c r="C5" i="1"/>
  <c r="N10" i="9" l="1"/>
  <c r="X8" i="9"/>
  <c r="W8" i="9"/>
  <c r="E8" i="9"/>
  <c r="D8" i="9"/>
  <c r="C8" i="9"/>
  <c r="B8" i="9"/>
  <c r="Y8" i="9" l="1"/>
  <c r="O40" i="1"/>
  <c r="R8" i="9" s="1"/>
  <c r="P40" i="1"/>
  <c r="S8" i="9" s="1"/>
  <c r="N40" i="1"/>
  <c r="Q8" i="9" s="1"/>
  <c r="G8" i="9"/>
  <c r="F8" i="9"/>
  <c r="F32" i="9" s="1"/>
  <c r="Q32" i="9" l="1"/>
  <c r="G32" i="9"/>
  <c r="S32" i="9"/>
  <c r="R32" i="9"/>
  <c r="J38" i="1"/>
  <c r="J40" i="1" s="1"/>
  <c r="M8" i="9" s="1"/>
  <c r="M32" i="9" s="1"/>
  <c r="I38" i="1"/>
  <c r="I40" i="1" s="1"/>
  <c r="L8" i="9" s="1"/>
  <c r="L32" i="9" s="1"/>
  <c r="G38" i="1"/>
  <c r="F38" i="1"/>
  <c r="E38" i="1"/>
  <c r="E40" i="1" s="1"/>
  <c r="H8" i="9" s="1"/>
  <c r="H32" i="9" l="1"/>
  <c r="G40" i="1"/>
  <c r="J8" i="9" s="1"/>
  <c r="J32" i="9" s="1"/>
  <c r="M38" i="1"/>
  <c r="M40" i="1" s="1"/>
  <c r="H40" i="1"/>
  <c r="K8" i="9" s="1"/>
  <c r="K32" i="9" s="1"/>
  <c r="K38" i="1"/>
  <c r="K40" i="1" s="1"/>
  <c r="F40" i="1"/>
  <c r="I8" i="9" s="1"/>
  <c r="I32" i="9" s="1"/>
  <c r="L38" i="1"/>
  <c r="L40" i="1" s="1"/>
  <c r="R40" i="1" l="1"/>
  <c r="U8" i="9" s="1"/>
  <c r="U32" i="9" s="1"/>
  <c r="O8" i="9"/>
  <c r="O32" i="9" s="1"/>
  <c r="Q40" i="1"/>
  <c r="T8" i="9" s="1"/>
  <c r="T32" i="9" s="1"/>
  <c r="N8" i="9"/>
  <c r="N32" i="9" s="1"/>
  <c r="S40" i="1"/>
  <c r="V8" i="9" s="1"/>
  <c r="V32" i="9" s="1"/>
  <c r="P8" i="9"/>
  <c r="P32" i="9" s="1"/>
</calcChain>
</file>

<file path=xl/sharedStrings.xml><?xml version="1.0" encoding="utf-8"?>
<sst xmlns="http://schemas.openxmlformats.org/spreadsheetml/2006/main" count="2445" uniqueCount="173">
  <si>
    <t>2024թ.</t>
  </si>
  <si>
    <t>2025թ.</t>
  </si>
  <si>
    <t>X</t>
  </si>
  <si>
    <t>2026թ.</t>
  </si>
  <si>
    <t>19. Նշվում է միջոցառման գծով ծախսային խնայողության վերաբերյալ առաջարկի բնույթը` համապատասխան տողի դիմացի վանդակում դնելով &lt;X&gt; նշանը:</t>
  </si>
  <si>
    <t>Ծրագիր</t>
  </si>
  <si>
    <t>Միջոցառում</t>
  </si>
  <si>
    <t>Ծրագրի/ միջոցառման անվանումը</t>
  </si>
  <si>
    <t>2023թ.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</si>
  <si>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</si>
  <si>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</si>
  <si>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</si>
  <si>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</si>
  <si>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</si>
  <si>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</si>
  <si>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</si>
  <si>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</si>
  <si>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</si>
  <si>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</si>
  <si>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</si>
  <si>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</si>
  <si>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</si>
  <si>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</si>
  <si>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</si>
  <si>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</si>
  <si>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</si>
  <si>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</si>
  <si>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t>Լրացման պահանջներ</t>
  </si>
  <si>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</si>
  <si>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</si>
  <si>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</si>
  <si>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</si>
  <si>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</si>
  <si>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</si>
  <si>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</si>
  <si>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</si>
  <si>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</si>
  <si>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</si>
  <si>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</si>
  <si>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</si>
  <si>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</si>
  <si>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</si>
  <si>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</si>
  <si>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t>*</t>
  </si>
  <si>
    <t>**</t>
  </si>
  <si>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</si>
  <si>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</si>
  <si>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</si>
  <si>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</si>
  <si>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</si>
  <si>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</si>
  <si>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</si>
  <si>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</si>
  <si>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</si>
  <si>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</si>
  <si>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</si>
  <si>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</si>
  <si>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</si>
  <si>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</si>
  <si>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</si>
  <si>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</si>
  <si>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</si>
  <si>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</si>
  <si>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</si>
  <si>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</si>
  <si>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</si>
  <si>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</si>
  <si>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</si>
  <si>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Հավելված N 1. Գոյություն ունեցող պարտավորությունների գծով ծախսակազմումների ամփոփ ձևաչափ</t>
  </si>
  <si>
    <t>Ձևաչափ 1. Գոյություն ունեցող պարտավորությունների գծով ծախսակազմումների ամփոփ տեղեկատվություն</t>
  </si>
  <si>
    <t xml:space="preserve">1 Ձևաչափը լրացվում է գոյություն ունեցող պարտավորությունների գծով առկա բյուջետային ծրագրերի յուրաքանչյուր միջոցառման համար ամփոփ փաստաթղթի տեսքով՝ սույն փաստաթղթի առանձին շիթերում լրացված տեղեկատվության հիման վրա` խմբավորված ըստ առանձին ծրագրերի </t>
  </si>
  <si>
    <t>Ձևաչափ N 2. Գոյություն ունեցող պարտավորությունների գծով ծախսակազմումների ամփոփ ձևաչափ</t>
  </si>
  <si>
    <t>1. Գոյություն ունեցող միջոցառումը</t>
  </si>
  <si>
    <t xml:space="preserve">2․ Լրացվում է բյուջետային ծրագրի դասիչը՝ Ծրագրային դասակարգչով սահմանված դասիչներին համապատասխան </t>
  </si>
  <si>
    <t>3․ Լրացվում է բյուջետային ծրագրի անվանումը</t>
  </si>
  <si>
    <t xml:space="preserve">4 Լրացվում է բյուջետային ծրագրի միջոցառման դասիչը՝ Ծրագրային դասակարգչով սահմանված դասիչներին համապատասխան </t>
  </si>
  <si>
    <t>6․ Լրացվում է ծրագրի/միջոցառման գործունեության սկիզբը (այն տարեթիվը, երբ առաջին անգամ այդ ծրագիրը/միջոցառումը հաստատվել է որևիցե ՀՀ պետական բյուջեով): Այն դեպքերում, երբ ծրագիրը շարունակաբար գործում է ավելի քան 5 տարի և անհնար է վերհանել ծրագրի մեկնարկի տարեթիվը, ապա նշվում է «ավելի քան 5 տարի»:</t>
  </si>
  <si>
    <t>7․ Լրացվում է այն դեպքում, երբ ծրագիրը/միջոցառումը նախատեսված կամ հաստատված է կոնկրետ ժամանակահատվածի համար (օրինակ՝ արտաքին աջակցությամբ կոնկրետ ծրագրեր): Անորոշ ժամկետայնության պարագայում լրացվում է «շարունակական» բառը:</t>
  </si>
  <si>
    <t>2. Միջոցառման հիմքում դրված ծախսային պարտավորության բնույթը</t>
  </si>
  <si>
    <t xml:space="preserve">8․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որը անհրաժեշտ է ընտրել նշված տարբերակներից։ </t>
  </si>
  <si>
    <t>9.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</si>
  <si>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10. Սյունակը լրացվում է միայն պարտադիր ծախսերին դասվող միջոցառումների համար:</t>
  </si>
  <si>
    <t>11.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t>
  </si>
  <si>
    <t>3. Միջոցառման ծախսակազմման հիմքում դրված հիմնական ծախսային գործոնները</t>
  </si>
  <si>
    <t xml:space="preserve">12. «Ծախսային գործոնը սյունակում ներկայացվում է ծախսերի մակարդակի վրա ուղղակիորեն ազդող բոլոր այն գործոնները, որոնց ազդեցությամբ փոփոխություններ են կատարվել ծախսերում։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t>
  </si>
  <si>
    <t>13. «Չափի միավորը» արտահայտում է համապատասխան գործոնի ցուցանիշի չափման միավորը:</t>
  </si>
  <si>
    <t>14. «Գործոնի տեսակը» սյունակում ներկայացվում են համապատասխան գործոնի տեսակը՝ «գնային գործոն» կամ «ոչ գնային գործոն»:</t>
  </si>
  <si>
    <t xml:space="preserve">15.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</si>
  <si>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16․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</si>
  <si>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 xml:space="preserve">17.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t>
  </si>
  <si>
    <t>4. Միջոցառման գծով ծախսային խնայողությունների առաջարկները</t>
  </si>
  <si>
    <t xml:space="preserve">18. Աղյուսակում ներկայացվում է միջոցառման գծով ծախսային խնայողությունների վերաբերյալ առաջարկները՝ համապատասխան հաշվարկներով և հիմնավորումներով: </t>
  </si>
  <si>
    <t xml:space="preserve">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t>
  </si>
  <si>
    <t xml:space="preserve">5. Միջոցառման գծով ծախսերի ամփոփ հաշվարկը </t>
  </si>
  <si>
    <t xml:space="preserve">21.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(2022թ)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2023 թվականի համար հաստատված համապատասխան պլանային ցուցանիշները: </t>
  </si>
  <si>
    <t>22. «Ընդամենը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</si>
  <si>
    <t xml:space="preserve">23.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</si>
  <si>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 xml:space="preserve">24. «ԸՆԴԱՄԵՆԸ» տողում լրացում է միջոցառման գծով բոլոր ծախսերի հանրագումարը՝ համապատասխան տարիների համար: </t>
  </si>
  <si>
    <t>25․ Ըստ ծախսային տարրերի լրացում է 2022 թվականի բազային (փաստացի) տարվա ֆինանսական ցուցանիշները</t>
  </si>
  <si>
    <t>26․ Ըստ ծախսային տարրերի լրացում է 2023 թվականի ընթացիկ (պլանային) տարվա ֆինանսական ցուցանիշները</t>
  </si>
  <si>
    <t xml:space="preserve">27. «Գնային գործոններով պայմանավորված ծախսերի ընդհանուր փոփոխությունը» սյունակում ներկայացվում են այն ծախսերը, որոնք առաջացել են գնային գործոնների փոփոխության արդյունքում: </t>
  </si>
  <si>
    <t xml:space="preserve">28. «Ոչ գնային գործոններով պայմանավորված ծախսերի ընդհանուր փոփոխությունը» սյունակում ներկայացվում են այն ծախսերը, որոնք առաջացել են ոչ գնային գործոնների փոփոխության արդյունքում: </t>
  </si>
  <si>
    <r>
      <t>Ընդամենը փոփոխության ենթարկված ծախսեր (հազ. դրամ)</t>
    </r>
    <r>
      <rPr>
        <vertAlign val="superscript"/>
        <sz val="9"/>
        <color theme="1"/>
        <rFont val="GHEA Grapalat"/>
        <family val="3"/>
      </rPr>
      <t>22</t>
    </r>
  </si>
  <si>
    <r>
      <t>Ընդամենը փոփոխության չենթարկված ծախսեր (հազ. դրամ)</t>
    </r>
    <r>
      <rPr>
        <vertAlign val="superscript"/>
        <sz val="9"/>
        <color theme="1"/>
        <rFont val="GHEA Grapalat"/>
        <family val="3"/>
      </rPr>
      <t>23</t>
    </r>
  </si>
  <si>
    <r>
      <t>ԸՆԴԱՄԵՆԸ (հազ. դրամ)</t>
    </r>
    <r>
      <rPr>
        <vertAlign val="superscript"/>
        <sz val="9"/>
        <color theme="1"/>
        <rFont val="GHEA Grapalat"/>
        <family val="3"/>
      </rPr>
      <t>24</t>
    </r>
  </si>
  <si>
    <t>29․ Ներկայացվում է միջոցառման գծով ճշգրտված բազային բյուջեն՝ 2024, 2025 և 2026 թթ համար</t>
  </si>
  <si>
    <t>30․ Ներկայացվում է միջոցառման ծախսային խնայողության գծով ամփոփ առաջարկը՝ 2024, 2025 և 2026 թթ համար</t>
  </si>
  <si>
    <t>31․ Ներկայացվում է միջոցառման գծով ծախսերը՝ 2024, 2025 և 2026 թթ համար</t>
  </si>
  <si>
    <t xml:space="preserve">5․ Lրացվում է բյուջետային ծրագրի միջոցառման անվանումը </t>
  </si>
  <si>
    <t>Դատական գործերի բաշխման համակարգի արդիականացում, դատարանների բնականոն գործունեության համար նյութատեխնիկական պայմաններով ապահովվածության երաշխավորում, Դատական դեպարտամենտի կենտրոնական մարմինը և նրա առանձնացված ստորաբաժանումները որակյալ կադրերով ապահովում</t>
  </si>
  <si>
    <t>ՀՀ ՍԱՀՄԱՆԱԴՐՈՒԹՅՈՒՆ, ‹‹ՀՀ ԴԱՏԱԿԱՆ ՕՐԵՆՍԳԻՐՔ›› ՍԱՀՄԱՆԱԴՐԱԿԱՆ ՕՐԵՆՔ,  ‹‹ՀՀ ՔՐԵԱԿԱՆ ԴԱՏԱՎԱՐՈՒԹՅԱՆ ՕՐԵՆՍԳԻՐՔ››,  ‹‹ՀՀ ՔԱՂԱՔԱՑԻԱԿԱՆ ԴԱՏԱՎԱՐՈՒԹՅԱՆ ՕՐԵՆՍԳԻՐՔ››ՙ  ‹‹ՀՀ ՎԱՐՉԱԿԱՆ ԴԱՏԱՎԱՐՈՒԹՅԱՆ ՕՐԵՆՍԳԻՐՔ››, ‹‹Քաղաքացիական ծառայության մասին›› ՀՀ օրենք, ‹‹ՊԵՏԱԿԱՆ ՊԱՇՏՈՆՆԵՐ ԵՎ ՊԵՏԱԿԱՆ ԾԱՌԱՅՈՒԹՅԱՆ ՊԱՇՏՈՆՆԵՐ ԶԲԱՂԵՑՆՈՂ ԱՆՁԱՆՑ ՎԱՐՁԱՏՐՈՒԹՅԱՆ ՄԱՍԻՆ›› ՀՀ ՕՐԵՆՔ, «Պաշտոնատար անձանց գործունեության ապահովման, սպասարկման և սոցիալական երաշխիքների մասին» օրենք,  ՀՀ կառավարության  2014թ. հուլիսի 3-ի «Պետական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 N 737-Ն որոշում, ՀՀ կառավարության  2014թ. հուլիսի 3-ի «Բարձր լեռնային վայրերում, ծանր, վնասակար, առանձնապես ծանր, առանձնապես  վնասակար  աշխատանքներ կատարելու դեպքերում պետական պաշտոններ և պետական ծառայության պաշտոններ զբաղեցնող անձանց տրվող հավելումների չափերը և վճարման կարգը սահմանելու մասին» N 670-Ն որոշում, ՀՀ կառավարության 2018 թվականի հունիսի 15-ի N 675-Ն որոշում՝ ՀՀ կառավարության 1997 թվականի նոյեմբերի 5-ի «Մշտական հիմունքներով պետական և ծառայողական գաղտնիք կազմող տեղեկությունների օգտագործմամբ աշխատանքներ կատարող քաղաքացիների և այդպիսի գաղտնիքի պաշտպանության կառուցվածքային ստորաբաժանումների աշխատողներին հատկացվող արտոնությունների մասին» N 487 որոշման մեջ լրացում կատարելու մասին, «Ավտոտրանսպորտային միջոցների օգտագործումից բխող պատասխանատվության պարտադիր ապահովագրության մասին» ՀՀ օրենք,  «Բնապահպանական և բնօգտագործման վճարների մասին» օրենք, «Պետական տուրքի մասին» օրենք, ՀՀ կառավարության 2005 թվականի դեկտեմբերի 29-ի «Ծառայողական գործուղման մեկնած աշխատողների գործուղան ծախսերի հատուցման համար կատարվող վճարումների նվազագույն և առավելագույն չափերն և վճարման կարգը սահմանելու մասին» N 2335-Ն որոշում ,  ՀՀ կառավարության 2005 թ. փետրվարի 17-ի «Հայաստանի Հանրապետության պետական մարմինների ծառայողական ավտոմեքենաների հատկացման, շահագործման և սպասարկման մասին» N 194-Ն որոշում (hաշվի առնել նաև ՀՀ վարչապետի 29.02.2019թ. N 02/04.5/7658-2019 հանձնարարականը՝ ծառայողական ավտոմեքենաների կրճատման վերաբերյալ), ՀՀ կառավարության 2004 թվականի սեպտեմբերի 23-ի «Հայաստանի Հանրապետության պետական  մարմինների  կապի  և  կոմունալ  ծախսերի  նորմաներ  սահմանելու  մասին» N 1536-Ն որոշում, ՀՀ կառավարության 2004 թվականի դեկտեմբերի 30-ի «Հայաստանի Հանրապետության պետական մարմիններում կապի ծառայությունների նորմաները և հեռախոսակապից օգտվելու օրինակելի ներքին կանոնները հաստատելու մասին» N 1956-Ն որոշում, ՀՀ կառավարության 2005 թվականի մայիսի 12-ի «Հայաստանի Հանրապետության դատարանների կապի միջոցների տեսակների, քանակի և կապի ծառայությունների, ինչպես նաև կոմունալ ծախսերի նորմաների մասին» N 732-Ա որոշում, ՀՀ հանրային ծառայությունները կարգավորող հանձնաժողովի 2016 թ. դեկտեմբերի 23-ի «Հայաստանի էլեկտրական ցանցեր» փակ բաժնետիրական ընկերության կողմից սպառողներին վաճառվող էլեկտրական էներգիայի սակագները սահմանելու և ՀՀ հանրային ծառայությունները կարգավորող հանձնաժողովի 2016 թ. հունիսի 24-ի N 192-Ն որոշումն ուժը կորցրած ճանաչելու մասին» N 422-Ն որոշում, ՀՀ հանրային ծառայությունները կարգավորող հանձնաժողովի 2016 թ. նոյեմբերի 25-ի ««Գազպրոմ Արմենիա» փակ բաժնետիրական ընկերության կողմից սպառողներին վաճառվող բնական գազի սակագները սահմանելու և ՀՀ հանրային ծառայությունները կարգավորող հանձնաժողովի 2016 թ. մայիսի 31-ի N 139-Ն որոշումն ուժը կորցրած ճանաչելու մասին» N 333-Ն որոշում, ՀՀ հանրային ծառայությունները կարգավորող հանձնաժողովի  2018 թվականի նոյեմբերի 28-ի ««ՎԵՈԼԻԱ ՋՈՒՐ» փակ բաժնետիրական ընկերության կողմից խմելու ջրի մատակարարման և ջրահեռացման (կեղտաջրերի մաքրման) ծառայությունների մատուցման սակագները սահմանելու և ՀՀ հանրային ծառայությունները կարգավորող հանձնաժողովի 2017 թ. նոյեմբերի 22-ի N 499-Ն որոշումն ուժը կորցրած ճանաչելու մասին» N 434-Ն որոշում,  ՀՀ հանրային ծառայությունները կարգավորող հանձնաժողովի 2007 թվականի օգոստոսի 24-ի «ԱՐՄԵՆՏԵԼ» փակ բաժնետիրական ընկերության կողմից մատուցվող ծառայությունների սակագների սահմանման մասին» N 340-Ն որոշում, «Աղբահանության և սանիտարական մաքրման մասին» ՀՀ օրենք, ՀՀ կառավարության 2012 թվականի դեկտեմբերի 27-ի «Սոցիալական փաթեթի հատկացման կարգը և փաթեթի մեջ մտնող ծառայությունների բովանդակությունը հաստատելու, Հայաստանի Հանրապետության կառավարության 2011 թվականի դեկտեմբերի 29-ի N 1917-Ն և N 1923-Ն, ինչպես նաև 2012 թվականի ապրիլի 19-ի N 594-Ն որոշումներն ուժը կորցրած ճանաչելու մասին» N 1691-Ն  որոշում, ՀՀ կառավարության  2018թ. հուլիսի 10-ի «Դատավորների թեկնածուների հավակնորդների  ցուցակի համալրման նպատակով անցկացվող որակավորման գրավոր քննության հարցերը մշակողների վարձատրության, որակավորման գրավոր քննության արդյունքների գնահատման հանձնաժողովի անդամներին վճարվող հատուցման չափը և կարգը սահմանելու և Հայաստանի Հանրապետության կառավարության 2017 թվականի դեկտեմբերի 14-ի N1597-Ն որոշումն ուժը կորցրած ճանաչելու մասին» N763-Ն որոշումը, ՀՀ կառավարության  2018թ. հունիսի 28-ի «Իր մշտական բնակության վայրից դուրս պաշտոնի նշանակված դատավորին տվյալ վայրում բնակարանի վարձին համարժեք փոխհատուցում տրամադրելու կարգը, առավելագույն չափն ու ժամկետը սահմանելու մասին » N 717-Ն որոշում, ՀՀ կառավարության 2018 թվականի  «Դատավորներին հաշվեցուցակային զենք և պաշտպանության միջոցներ տրամադրելու կարգը սահմանելու մասին» թիվ 1222-Ն որոշումը,  ՀՀ կառավարության  2018թ.դեկտեմբերի 20-ի «Դատական կարգադրիչների համազգեստի, դատական կարգադրիչի համազգեստի տարբերանշանների և խորհրդանշանի նկարագիրը սահմանելու և Հայաստանի Հանրապետության կառավարության 2008 թվականի հունվարի 17-ի N43-Ա որոշումն ուժը կորցրած ճանաչելու մասին » N 1517-Ա որոշում, ՀՀ կառավարության 2019 թվականի հունվարի 17-ի «Զենք կրելու իրավունք ունեցող դատական կարգադրիչների պաշտոնների անվանացանկը, հատկացվող զենքի տեսակը, ձևը, մոդելը և քանակը, ինչպես նաև հատուկ միջոցների ցանկը սահմանելու մասին» N43-Ն որոշումը, «Գնումների մասին» ՀՀ օրենք, ՀՀ ֆինանսների նախարարի 2013 թվականի հուլիսի 13-ի «Հայաստանի Հանրապետության Սահմանադրությամբ և Հայաստանի Հանրապետության օրենքներով նախատեսված պետական կառավարման մարմինների և պետության հիմնարկների կողմից ձեռք բերվող որոշ ապրանքատեսակների տեխնիկական բնութագրերը հաստատելու մասին» N 573-Ա հրաման, ՀՀ կառավարության 2008 թվականի հուլիսի 24-ի «Հայաստանի Հանրապետության պետական մարմինների, պետական հիմնարկների և պետական ոչ առևտրային կազմակերպությունների ծառայողական (բացառությամբ պաշտոնատար անձանց կամ աշխատողների սպասարկման համար չնախատեսված հատուկ նշանակության) ավտոմեքենաների առանձին չափորոշիչներ հաստատելու մասին» N 830-Ն որոշում, ՀՀ ֆինանսների նախարարի 2013 թվականի հոկտեմբերի 24-ի «Հայաստանի Հանրապետության պետական մարմինների, պետական հիմնարկների, պետական ոչ առևտրային կազմակերպությունների ծառայողական (բացառությամբ պաշտոնատար անձանց կամ աշխատողների սպասարկման համար չնախատեսված հատուկ նշանակության) ավտոմեքենաների առավելագույն գները սահմանելու մասին» N 938-Ա հրաման, ՀՀ քաղաքաշինության նախարարի 2008 թվականի փետրվարի 15-ի «Քաղաքաշինական փաստաթղթերի (ծրագրային և ճարտարապետաշինարարական) մշակման աշխատանքների արժեքի հաշվարկման կարգը հաստատելու մասին» N 19-Ն hրաման</t>
  </si>
  <si>
    <t>Ստանդարտի (նորմատիվի) առկայությունը15</t>
  </si>
  <si>
    <t>դրամ</t>
  </si>
  <si>
    <t>Վարչական  սարքավորումներ</t>
  </si>
  <si>
    <t>Վերաքննիչ հակակոռուպցիոն դատարանի առանձնացում</t>
  </si>
  <si>
    <t>2022 թվականի դեկտեմբերի 23-ի «Հայաստանի Հանրապետության դատական օրենսգիրք» սահմանադրական օրենքում լրացումներ և փոփոխություններ կատարելու մասին» թիվ ՀՕ-575-Ն օրենք</t>
  </si>
  <si>
    <t xml:space="preserve">Տրանսպորտային սարքավորումներ </t>
  </si>
  <si>
    <t>ՀՀ Վճռաբեկ դատարանի բնականոն գործունեության և ՀՀ Վճռաբեկ դատարանի կողմից դատական պաշտպանության իրավունքի ապահովում</t>
  </si>
  <si>
    <t xml:space="preserve"> -Աշխատողների աշխատավարձեր և հավելավճարներ</t>
  </si>
  <si>
    <t>Էներգետիկ ծառայություններ</t>
  </si>
  <si>
    <t>Կոմունալ ծառայություններ</t>
  </si>
  <si>
    <t>ՀՀ Վերաքննիչ քրեական դատարանի բնականոն գործունեության և ՀՀ Վերաքննիչ քրեական դատարանի կողմից դատական պաշտպանության իրավունքի ապահովում</t>
  </si>
  <si>
    <t>ՀՀ Վերաքննիչ վարչական դատարանի բնականոն գործունեության և ՀՀ Վերաքննիչ վարչական դատարանի կողմից դատական պաշտպանության իրավունքի ապահովում</t>
  </si>
  <si>
    <t>ՀՀ Վարչական դատարանի բնականոն գործունեության և ՀՀ Վարչական դատարանի կողմից դատական պաշտպանության իրավունքի ապահովում</t>
  </si>
  <si>
    <t>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t>
  </si>
  <si>
    <t>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t>
  </si>
  <si>
    <t>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t>
  </si>
  <si>
    <t>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t>
  </si>
  <si>
    <t>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t>
  </si>
  <si>
    <t>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t>
  </si>
  <si>
    <t>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t>
  </si>
  <si>
    <t>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t>
  </si>
  <si>
    <t>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t>
  </si>
  <si>
    <t>ՀՀ Սնանկության դատարանի բնականոն գործունեության և ՀՀ Սնանկության դատարանի կողմից դատական պաշտպանության իրավունքի ապահովում</t>
  </si>
  <si>
    <t>11019</t>
  </si>
  <si>
    <t>ՀՀ Հակակոռուպցիոն դատարանի բնականոն գործունեության և ՀՀ Հակակոռուպցիոն դատարանի կողմից դատական պաշտպանության իրավունքի ապահովում</t>
  </si>
  <si>
    <t>11020</t>
  </si>
  <si>
    <t>ՀՀ Վերաքննիչ հակակոռուպցիոն դատարանի բնականոն գործունեության և ՀՀ Վերաքննիչ հակակոռուպցիոն դատարանի կողմից դատական պաշտպանության իրավունքի ապահովում</t>
  </si>
  <si>
    <t>11021</t>
  </si>
  <si>
    <t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t>
  </si>
  <si>
    <t>11022</t>
  </si>
  <si>
    <t>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t>
  </si>
  <si>
    <t>11023</t>
  </si>
  <si>
    <t>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t>
  </si>
  <si>
    <t xml:space="preserve"> Բարձրագույն դատական խորհրդի տրանսպորտային միջոցներով ապահովվածության բարելավում</t>
  </si>
  <si>
    <t>31001</t>
  </si>
  <si>
    <t>Բարձրագույն դատական խորհրդի վարչական սարքավորումների ձեռքբերում</t>
  </si>
  <si>
    <t>31002</t>
  </si>
  <si>
    <t>Բարձրագույն դատական խորհրդի և դատարանների շենքային պայմանների ապահովում</t>
  </si>
  <si>
    <t>ՀՀ Վերաքննիչ քաղաքացիական դատարանի բնականոն գործունեության և ՀՀ Վերաքննիչ քաղաքացիական դատարանի կողմից դատական պաշտպանության իրավունքի ապահովում</t>
  </si>
  <si>
    <t>Վճռաբեկ դատարանի 2022 թվականից գործող նորաստեղծ վարչական և հակակոռուպցիոն պալատի նախագահների համար ավտոմեքենայի ձեռք բերում</t>
  </si>
  <si>
    <t>2021 թվականի ապրիլի 14-ի «Հայաստանի Հանրապետության դատական օրենսգիրք» սահմանադրական օրենքում լրացումներ և փոփոխություններ կատարելու մասին» թիվ ՀՕ-331-Ն օրենք</t>
  </si>
  <si>
    <t>Դատավորների գերծանրաբեռնվածության թեթևացում և դատական գործերի քննության ողջամիտ ժամկետների պահպանում</t>
  </si>
  <si>
    <t>Երևան քաղաքի առաջին ատյանի ընդհանուր իրավասության դատարանը Երևան քաղաքի առաջին ատյանի ընդհանուր իրավասության քաղաքացիական և քրեական դատարանների վերածում</t>
  </si>
  <si>
    <t>2022 թվականի փետրվարի 09-ի «Հայաստանի Հանրապետության դատական օրենսգիրք» սահմանադրական օրենքում լրացումներ և փոփոխություններ կատարելու մասին» թիվ ՀՕ-24-Ն օրենք</t>
  </si>
  <si>
    <t>10 դատավորի և նրանց կցված 30 ծառայողների ավելացում</t>
  </si>
  <si>
    <t>2027թ.</t>
  </si>
  <si>
    <t xml:space="preserve">2023թ.- բազային տարի (փաստ) </t>
  </si>
  <si>
    <t>2024թ. (սպասողական)</t>
  </si>
  <si>
    <t>Մասնագիտական ծառայություններ</t>
  </si>
  <si>
    <t>Գնման և վճարման գործընթացների կազմակերպման օպտիմալացում</t>
  </si>
  <si>
    <t>1 դատավորի և նրանց կցված 3 ծառայողների ավելացում</t>
  </si>
  <si>
    <t>Դատավորների հիմնական աշխատավարձի նկատմամբ սահմանված 60 % հավելման ավելացում</t>
  </si>
  <si>
    <t>2023 թվականի հոկտեմբերի 25-ի ««Պետական պաշտոններ և պետական ծառայության պաշտոններ զբաղեցնող անձանց վարձատրության մասին» ՀՀ օրենքում լրացումներ և փոփոխություններ կատարելու մասին» թիվ ՀՕ-342-Ն օրենք</t>
  </si>
  <si>
    <t>2 դատավորի և նրանց կցված 6 ծառայողների ավելացում</t>
  </si>
  <si>
    <t>Դատավորների հիմնական աշխատավարձի նկատմամբ սահմանված 55 % հավելման ավելացում</t>
  </si>
  <si>
    <t>Էներգետիկ, կոմունալ և մասնագիտական ծառայությունների գծով գնման գործընթացի և վճարումների կենտրոնացում 11001 միջոցառումում</t>
  </si>
  <si>
    <t>Ամորտիզացիոն ժամկետը լրացած գույքը նորերով փոխարինում</t>
  </si>
  <si>
    <t>Շենքերի և շինությունների կառուցում</t>
  </si>
  <si>
    <t>Նախագծահետազոտական ծախսեր</t>
  </si>
  <si>
    <t>Գեղարքունիքի մարզի առաջին ատյանի ընդհանուր իրավասության դատարանի Գավառի նստավայրի վարչական շենքի կառուցում</t>
  </si>
  <si>
    <t xml:space="preserve"> Երևան քաղաքի առաջին ատյանի ընդհանուր իրավասության քաղաքացիական դատարանի փոստային առաքանու փոխադրման նպատակով 1 բեռնատար ավտոմեքենայի ձեռք բերում</t>
  </si>
  <si>
    <t>Ամորտիզացիոն ժամկետը լրացած ավտոմեքենաների նորերով փոխարինում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</si>
</sst>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9"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b/>
      <vertAlign val="superscript"/>
      <sz val="10"/>
      <color theme="1"/>
      <name val="GHEA Grapalat"/>
      <family val="3"/>
    </font>
    <font>
      <sz val="11"/>
      <color theme="1"/>
      <name val="GHEA Grapalat"/>
      <family val="3"/>
    </font>
    <font>
      <i/>
      <vertAlign val="superscript"/>
      <sz val="9"/>
      <color theme="1"/>
      <name val="GHEA Grapalat"/>
      <family val="3"/>
    </font>
    <font>
      <vertAlign val="superscript"/>
      <sz val="8"/>
      <color theme="1"/>
      <name val="GHEA Grapalat"/>
      <family val="3"/>
    </font>
    <font>
      <i/>
      <sz val="10"/>
      <color theme="1"/>
      <name val="GHEA Grapalat"/>
      <family val="3"/>
    </font>
    <font>
      <sz val="11"/>
      <color rgb="FF000000"/>
      <name val="Calibri"/>
      <family val="2"/>
      <charset val="204"/>
    </font>
  </fonts>
  <fills count="9">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
      <patternFill patternType="solid">
        <fgColor theme="5"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90">
    <xf numFmtId="0" fontId="0" fillId="0" borderId="0" xfId="0"/>
    <xf numFmtId="0" fontId="8" fillId="0" borderId="0" xfId="0" applyFont="1" applyAlignment="1">
      <alignment vertical="center"/>
    </xf>
    <xf numFmtId="0" fontId="5" fillId="0" borderId="0" xfId="0" applyFont="1" applyAlignment="1">
      <alignment horizontal="justify" vertical="center"/>
    </xf>
    <xf numFmtId="0" fontId="1" fillId="0" borderId="0" xfId="0" applyFont="1" applyAlignment="1">
      <alignment horizontal="left" vertical="center"/>
    </xf>
    <xf numFmtId="0" fontId="0" fillId="3" borderId="0" xfId="0" applyFill="1"/>
    <xf numFmtId="0" fontId="8" fillId="0" borderId="0" xfId="0" applyFont="1" applyAlignment="1">
      <alignment horizontal="left" vertical="center"/>
    </xf>
    <xf numFmtId="0" fontId="8" fillId="0" borderId="0" xfId="0" applyFont="1"/>
    <xf numFmtId="0" fontId="14" fillId="0" borderId="0" xfId="0" applyFont="1"/>
    <xf numFmtId="0" fontId="3" fillId="3" borderId="1" xfId="0" applyFont="1" applyFill="1" applyBorder="1" applyAlignment="1">
      <alignment vertical="top" wrapText="1"/>
    </xf>
    <xf numFmtId="0" fontId="1" fillId="0" borderId="0" xfId="0" applyFont="1" applyAlignment="1">
      <alignment horizontal="left" vertical="center" wrapText="1"/>
    </xf>
    <xf numFmtId="0" fontId="10" fillId="0" borderId="3" xfId="0" applyFont="1" applyBorder="1" applyAlignment="1">
      <alignment vertical="center"/>
    </xf>
    <xf numFmtId="0" fontId="10" fillId="0" borderId="3" xfId="0" applyFont="1" applyBorder="1" applyAlignment="1">
      <alignment horizontal="left" vertical="center"/>
    </xf>
    <xf numFmtId="0" fontId="5" fillId="0" borderId="0" xfId="0" applyFont="1" applyBorder="1" applyAlignment="1">
      <alignment vertical="center"/>
    </xf>
    <xf numFmtId="0" fontId="3" fillId="0" borderId="0" xfId="0" applyFont="1" applyBorder="1" applyAlignment="1">
      <alignment vertical="center"/>
    </xf>
    <xf numFmtId="0" fontId="3" fillId="2" borderId="1" xfId="0" applyFont="1" applyFill="1" applyBorder="1" applyAlignment="1">
      <alignment vertical="center" wrapText="1"/>
    </xf>
    <xf numFmtId="0" fontId="3" fillId="4" borderId="1" xfId="0" applyFont="1" applyFill="1" applyBorder="1" applyAlignment="1">
      <alignment horizontal="center" vertical="center" wrapText="1"/>
    </xf>
    <xf numFmtId="0" fontId="1" fillId="0" borderId="0" xfId="0" applyFont="1" applyBorder="1" applyAlignment="1">
      <alignment horizontal="left" vertical="center"/>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5" borderId="1" xfId="0" applyFont="1" applyFill="1" applyBorder="1" applyAlignment="1">
      <alignment vertical="center" wrapText="1"/>
    </xf>
    <xf numFmtId="0" fontId="6" fillId="5"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6" borderId="0" xfId="0" applyFill="1"/>
    <xf numFmtId="0" fontId="3" fillId="3" borderId="1" xfId="0" applyFont="1" applyFill="1" applyBorder="1" applyAlignment="1">
      <alignment vertical="center" wrapText="1"/>
    </xf>
    <xf numFmtId="0" fontId="6" fillId="7" borderId="1" xfId="0" applyFont="1" applyFill="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center" vertical="center"/>
    </xf>
    <xf numFmtId="0" fontId="10" fillId="0" borderId="0" xfId="0" applyFont="1" applyAlignment="1">
      <alignment horizontal="left" vertical="center"/>
    </xf>
    <xf numFmtId="0" fontId="5" fillId="0" borderId="0" xfId="0" applyFont="1" applyAlignment="1">
      <alignment horizontal="left" vertical="center"/>
    </xf>
    <xf numFmtId="0" fontId="9"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0" fontId="17" fillId="0" borderId="0" xfId="0" applyFont="1" applyAlignment="1">
      <alignment vertical="center" wrapText="1"/>
    </xf>
    <xf numFmtId="0" fontId="3"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5" borderId="1" xfId="0" applyFont="1" applyFill="1" applyBorder="1" applyAlignment="1">
      <alignment wrapText="1"/>
    </xf>
    <xf numFmtId="0" fontId="3" fillId="5" borderId="1" xfId="0" applyFont="1" applyFill="1" applyBorder="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xf>
    <xf numFmtId="0" fontId="12" fillId="0" borderId="0" xfId="0" applyFont="1" applyAlignment="1">
      <alignment horizontal="center" vertical="center"/>
    </xf>
    <xf numFmtId="0" fontId="14" fillId="0" borderId="0" xfId="0" applyFont="1" applyAlignment="1">
      <alignment horizontal="center" vertical="center"/>
    </xf>
    <xf numFmtId="0" fontId="1" fillId="0" borderId="0" xfId="0" applyFont="1" applyAlignment="1">
      <alignment horizontal="center" vertical="center"/>
    </xf>
    <xf numFmtId="0" fontId="11" fillId="5" borderId="1" xfId="0" applyFont="1" applyFill="1" applyBorder="1" applyAlignment="1">
      <alignment horizontal="center" vertical="center"/>
    </xf>
    <xf numFmtId="0" fontId="11"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10" fillId="0" borderId="0" xfId="0" applyFont="1" applyBorder="1" applyAlignment="1">
      <alignment horizontal="center" vertical="center"/>
    </xf>
    <xf numFmtId="0" fontId="3" fillId="0" borderId="0" xfId="0" applyFont="1" applyBorder="1" applyAlignment="1">
      <alignment horizontal="center" vertical="center"/>
    </xf>
    <xf numFmtId="164" fontId="3" fillId="5" borderId="1" xfId="0" applyNumberFormat="1"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0" fillId="0" borderId="0" xfId="0" applyNumberFormat="1" applyAlignment="1">
      <alignment horizontal="center" vertical="center"/>
    </xf>
    <xf numFmtId="164" fontId="6" fillId="5" borderId="1" xfId="0" applyNumberFormat="1" applyFont="1" applyFill="1" applyBorder="1" applyAlignment="1">
      <alignment horizontal="center" vertical="center" wrapText="1"/>
    </xf>
    <xf numFmtId="164" fontId="0" fillId="5" borderId="1" xfId="0" applyNumberFormat="1" applyFont="1" applyFill="1" applyBorder="1" applyAlignment="1">
      <alignment horizontal="center"/>
    </xf>
    <xf numFmtId="164" fontId="6" fillId="3" borderId="1" xfId="0" applyNumberFormat="1" applyFont="1" applyFill="1" applyBorder="1" applyAlignment="1">
      <alignment horizontal="center" vertical="center" wrapText="1"/>
    </xf>
    <xf numFmtId="164" fontId="6" fillId="7" borderId="1" xfId="0" applyNumberFormat="1" applyFont="1" applyFill="1" applyBorder="1" applyAlignment="1">
      <alignment horizontal="center" vertical="center" wrapText="1"/>
    </xf>
    <xf numFmtId="164" fontId="3" fillId="5" borderId="1" xfId="0" applyNumberFormat="1" applyFont="1" applyFill="1" applyBorder="1" applyAlignment="1">
      <alignment horizontal="center" vertical="center"/>
    </xf>
    <xf numFmtId="0" fontId="0" fillId="0" borderId="0" xfId="0" applyAlignment="1">
      <alignment vertical="center"/>
    </xf>
    <xf numFmtId="0" fontId="3" fillId="5" borderId="1" xfId="0" applyFont="1" applyFill="1" applyBorder="1" applyAlignment="1">
      <alignment horizontal="left" vertical="center" wrapText="1"/>
    </xf>
    <xf numFmtId="0" fontId="14" fillId="0" borderId="0" xfId="0" applyFont="1" applyAlignment="1">
      <alignment vertical="center"/>
    </xf>
    <xf numFmtId="164" fontId="3" fillId="5" borderId="2"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164" fontId="3" fillId="5" borderId="7" xfId="0" applyNumberFormat="1" applyFont="1" applyFill="1" applyBorder="1" applyAlignment="1">
      <alignment horizontal="center" vertical="center"/>
    </xf>
    <xf numFmtId="164" fontId="3" fillId="5" borderId="2" xfId="0" applyNumberFormat="1" applyFont="1" applyFill="1" applyBorder="1" applyAlignment="1">
      <alignment horizontal="center" vertical="center"/>
    </xf>
    <xf numFmtId="164" fontId="3" fillId="5" borderId="8" xfId="0" applyNumberFormat="1" applyFont="1" applyFill="1" applyBorder="1" applyAlignment="1">
      <alignment horizontal="center" vertical="center"/>
    </xf>
    <xf numFmtId="164" fontId="6" fillId="8" borderId="2" xfId="0" applyNumberFormat="1" applyFont="1" applyFill="1" applyBorder="1" applyAlignment="1">
      <alignment horizontal="center" vertical="center" wrapText="1"/>
    </xf>
    <xf numFmtId="0" fontId="6" fillId="8" borderId="2" xfId="0" applyFont="1" applyFill="1" applyBorder="1" applyAlignment="1">
      <alignment horizontal="center" vertical="center" wrapText="1"/>
    </xf>
    <xf numFmtId="0" fontId="6" fillId="8" borderId="1" xfId="0" applyFont="1" applyFill="1" applyBorder="1" applyAlignment="1">
      <alignment horizontal="center" vertical="center" wrapText="1"/>
    </xf>
    <xf numFmtId="164" fontId="6" fillId="8" borderId="1" xfId="0" applyNumberFormat="1" applyFont="1" applyFill="1" applyBorder="1" applyAlignment="1">
      <alignment horizontal="center" vertical="center" wrapText="1"/>
    </xf>
    <xf numFmtId="0" fontId="14" fillId="5" borderId="1" xfId="0" applyFont="1" applyFill="1" applyBorder="1" applyAlignment="1">
      <alignment horizontal="center" vertical="center"/>
    </xf>
    <xf numFmtId="0" fontId="14" fillId="8"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checked="Checked"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checked="Checked"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checked="Checked"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checked="Checked"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checked="Checked"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checked="Checked"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checked="Checked"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7169" name="Check Box 1" hidden="1">
              <a:extLst>
                <a:ext uri="{63B3BB69-23CF-44E3-9099-C40C66FF867C}">
                  <a14:compatExt spid="_x0000_s7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7170" name="Check Box 2" hidden="1">
              <a:extLst>
                <a:ext uri="{63B3BB69-23CF-44E3-9099-C40C66FF867C}">
                  <a14:compatExt spid="_x0000_s7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7171" name="Check Box 3" hidden="1">
              <a:extLst>
                <a:ext uri="{63B3BB69-23CF-44E3-9099-C40C66FF867C}">
                  <a14:compatExt spid="_x0000_s7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7172" name="Check Box 4" hidden="1">
              <a:extLst>
                <a:ext uri="{63B3BB69-23CF-44E3-9099-C40C66FF867C}">
                  <a14:compatExt spid="_x0000_s7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2</xdr:col>
          <xdr:colOff>1171575</xdr:colOff>
          <xdr:row>28</xdr:row>
          <xdr:rowOff>28575</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3</xdr:col>
          <xdr:colOff>266700</xdr:colOff>
          <xdr:row>26</xdr:row>
          <xdr:rowOff>28575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3</xdr:col>
          <xdr:colOff>266700</xdr:colOff>
          <xdr:row>27</xdr:row>
          <xdr:rowOff>0</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2</xdr:col>
          <xdr:colOff>571500</xdr:colOff>
          <xdr:row>29</xdr:row>
          <xdr:rowOff>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2</xdr:col>
          <xdr:colOff>1171575</xdr:colOff>
          <xdr:row>28</xdr:row>
          <xdr:rowOff>28575</xdr:rowOff>
        </xdr:to>
        <xdr:sp macro="" textlink="">
          <xdr:nvSpPr>
            <xdr:cNvPr id="9217" name="Check Box 1" hidden="1">
              <a:extLst>
                <a:ext uri="{63B3BB69-23CF-44E3-9099-C40C66FF867C}">
                  <a14:compatExt spid="_x0000_s9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3</xdr:col>
          <xdr:colOff>266700</xdr:colOff>
          <xdr:row>26</xdr:row>
          <xdr:rowOff>28575</xdr:rowOff>
        </xdr:to>
        <xdr:sp macro="" textlink="">
          <xdr:nvSpPr>
            <xdr:cNvPr id="9218" name="Check Box 2" hidden="1">
              <a:extLst>
                <a:ext uri="{63B3BB69-23CF-44E3-9099-C40C66FF867C}">
                  <a14:compatExt spid="_x0000_s92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3</xdr:col>
          <xdr:colOff>266700</xdr:colOff>
          <xdr:row>27</xdr:row>
          <xdr:rowOff>0</xdr:rowOff>
        </xdr:to>
        <xdr:sp macro="" textlink="">
          <xdr:nvSpPr>
            <xdr:cNvPr id="9219" name="Check Box 3" hidden="1">
              <a:extLst>
                <a:ext uri="{63B3BB69-23CF-44E3-9099-C40C66FF867C}">
                  <a14:compatExt spid="_x0000_s92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2</xdr:col>
          <xdr:colOff>571500</xdr:colOff>
          <xdr:row>29</xdr:row>
          <xdr:rowOff>0</xdr:rowOff>
        </xdr:to>
        <xdr:sp macro="" textlink="">
          <xdr:nvSpPr>
            <xdr:cNvPr id="9220" name="Check Box 4" hidden="1">
              <a:extLst>
                <a:ext uri="{63B3BB69-23CF-44E3-9099-C40C66FF867C}">
                  <a14:compatExt spid="_x0000_s92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10241" name="Check Box 1" hidden="1">
              <a:extLst>
                <a:ext uri="{63B3BB69-23CF-44E3-9099-C40C66FF867C}">
                  <a14:compatExt spid="_x0000_s102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10242" name="Check Box 2" hidden="1">
              <a:extLst>
                <a:ext uri="{63B3BB69-23CF-44E3-9099-C40C66FF867C}">
                  <a14:compatExt spid="_x0000_s102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10243" name="Check Box 3" hidden="1">
              <a:extLst>
                <a:ext uri="{63B3BB69-23CF-44E3-9099-C40C66FF867C}">
                  <a14:compatExt spid="_x0000_s102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10244" name="Check Box 4" hidden="1">
              <a:extLst>
                <a:ext uri="{63B3BB69-23CF-44E3-9099-C40C66FF867C}">
                  <a14:compatExt spid="_x0000_s10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2</xdr:col>
          <xdr:colOff>1171575</xdr:colOff>
          <xdr:row>28</xdr:row>
          <xdr:rowOff>28575</xdr:rowOff>
        </xdr:to>
        <xdr:sp macro="" textlink="">
          <xdr:nvSpPr>
            <xdr:cNvPr id="12289" name="Check Box 1" hidden="1">
              <a:extLst>
                <a:ext uri="{63B3BB69-23CF-44E3-9099-C40C66FF867C}">
                  <a14:compatExt spid="_x0000_s12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3</xdr:col>
          <xdr:colOff>266700</xdr:colOff>
          <xdr:row>26</xdr:row>
          <xdr:rowOff>28575</xdr:rowOff>
        </xdr:to>
        <xdr:sp macro="" textlink="">
          <xdr:nvSpPr>
            <xdr:cNvPr id="12290" name="Check Box 2" hidden="1">
              <a:extLst>
                <a:ext uri="{63B3BB69-23CF-44E3-9099-C40C66FF867C}">
                  <a14:compatExt spid="_x0000_s12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3</xdr:col>
          <xdr:colOff>266700</xdr:colOff>
          <xdr:row>27</xdr:row>
          <xdr:rowOff>0</xdr:rowOff>
        </xdr:to>
        <xdr:sp macro="" textlink="">
          <xdr:nvSpPr>
            <xdr:cNvPr id="12291" name="Check Box 3" hidden="1">
              <a:extLst>
                <a:ext uri="{63B3BB69-23CF-44E3-9099-C40C66FF867C}">
                  <a14:compatExt spid="_x0000_s122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2</xdr:col>
          <xdr:colOff>571500</xdr:colOff>
          <xdr:row>29</xdr:row>
          <xdr:rowOff>0</xdr:rowOff>
        </xdr:to>
        <xdr:sp macro="" textlink="">
          <xdr:nvSpPr>
            <xdr:cNvPr id="12292" name="Check Box 4" hidden="1">
              <a:extLst>
                <a:ext uri="{63B3BB69-23CF-44E3-9099-C40C66FF867C}">
                  <a14:compatExt spid="_x0000_s122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2</xdr:col>
          <xdr:colOff>1171575</xdr:colOff>
          <xdr:row>28</xdr:row>
          <xdr:rowOff>28575</xdr:rowOff>
        </xdr:to>
        <xdr:sp macro="" textlink="">
          <xdr:nvSpPr>
            <xdr:cNvPr id="13313" name="Check Box 1" hidden="1">
              <a:extLst>
                <a:ext uri="{63B3BB69-23CF-44E3-9099-C40C66FF867C}">
                  <a14:compatExt spid="_x0000_s133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3</xdr:col>
          <xdr:colOff>266700</xdr:colOff>
          <xdr:row>26</xdr:row>
          <xdr:rowOff>28575</xdr:rowOff>
        </xdr:to>
        <xdr:sp macro="" textlink="">
          <xdr:nvSpPr>
            <xdr:cNvPr id="13314" name="Check Box 2" hidden="1">
              <a:extLst>
                <a:ext uri="{63B3BB69-23CF-44E3-9099-C40C66FF867C}">
                  <a14:compatExt spid="_x0000_s13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3</xdr:col>
          <xdr:colOff>266700</xdr:colOff>
          <xdr:row>27</xdr:row>
          <xdr:rowOff>0</xdr:rowOff>
        </xdr:to>
        <xdr:sp macro="" textlink="">
          <xdr:nvSpPr>
            <xdr:cNvPr id="13315" name="Check Box 3" hidden="1">
              <a:extLst>
                <a:ext uri="{63B3BB69-23CF-44E3-9099-C40C66FF867C}">
                  <a14:compatExt spid="_x0000_s13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2</xdr:col>
          <xdr:colOff>571500</xdr:colOff>
          <xdr:row>29</xdr:row>
          <xdr:rowOff>0</xdr:rowOff>
        </xdr:to>
        <xdr:sp macro="" textlink="">
          <xdr:nvSpPr>
            <xdr:cNvPr id="13316" name="Check Box 4" hidden="1">
              <a:extLst>
                <a:ext uri="{63B3BB69-23CF-44E3-9099-C40C66FF867C}">
                  <a14:compatExt spid="_x0000_s133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2</xdr:col>
          <xdr:colOff>1171575</xdr:colOff>
          <xdr:row>28</xdr:row>
          <xdr:rowOff>28575</xdr:rowOff>
        </xdr:to>
        <xdr:sp macro="" textlink="">
          <xdr:nvSpPr>
            <xdr:cNvPr id="14337" name="Check Box 1" hidden="1">
              <a:extLst>
                <a:ext uri="{63B3BB69-23CF-44E3-9099-C40C66FF867C}">
                  <a14:compatExt spid="_x0000_s143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3</xdr:col>
          <xdr:colOff>266700</xdr:colOff>
          <xdr:row>26</xdr:row>
          <xdr:rowOff>28575</xdr:rowOff>
        </xdr:to>
        <xdr:sp macro="" textlink="">
          <xdr:nvSpPr>
            <xdr:cNvPr id="14338" name="Check Box 2" hidden="1">
              <a:extLst>
                <a:ext uri="{63B3BB69-23CF-44E3-9099-C40C66FF867C}">
                  <a14:compatExt spid="_x0000_s14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3</xdr:col>
          <xdr:colOff>266700</xdr:colOff>
          <xdr:row>27</xdr:row>
          <xdr:rowOff>0</xdr:rowOff>
        </xdr:to>
        <xdr:sp macro="" textlink="">
          <xdr:nvSpPr>
            <xdr:cNvPr id="14339" name="Check Box 3" hidden="1">
              <a:extLst>
                <a:ext uri="{63B3BB69-23CF-44E3-9099-C40C66FF867C}">
                  <a14:compatExt spid="_x0000_s14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2</xdr:col>
          <xdr:colOff>571500</xdr:colOff>
          <xdr:row>29</xdr:row>
          <xdr:rowOff>0</xdr:rowOff>
        </xdr:to>
        <xdr:sp macro="" textlink="">
          <xdr:nvSpPr>
            <xdr:cNvPr id="14340" name="Check Box 4" hidden="1">
              <a:extLst>
                <a:ext uri="{63B3BB69-23CF-44E3-9099-C40C66FF867C}">
                  <a14:compatExt spid="_x0000_s143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2</xdr:col>
          <xdr:colOff>1171575</xdr:colOff>
          <xdr:row>28</xdr:row>
          <xdr:rowOff>28575</xdr:rowOff>
        </xdr:to>
        <xdr:sp macro="" textlink="">
          <xdr:nvSpPr>
            <xdr:cNvPr id="16385" name="Check Box 1" hidden="1">
              <a:extLst>
                <a:ext uri="{63B3BB69-23CF-44E3-9099-C40C66FF867C}">
                  <a14:compatExt spid="_x0000_s16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3</xdr:col>
          <xdr:colOff>266700</xdr:colOff>
          <xdr:row>26</xdr:row>
          <xdr:rowOff>28575</xdr:rowOff>
        </xdr:to>
        <xdr:sp macro="" textlink="">
          <xdr:nvSpPr>
            <xdr:cNvPr id="16386" name="Check Box 2" hidden="1">
              <a:extLst>
                <a:ext uri="{63B3BB69-23CF-44E3-9099-C40C66FF867C}">
                  <a14:compatExt spid="_x0000_s16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3</xdr:col>
          <xdr:colOff>266700</xdr:colOff>
          <xdr:row>27</xdr:row>
          <xdr:rowOff>0</xdr:rowOff>
        </xdr:to>
        <xdr:sp macro="" textlink="">
          <xdr:nvSpPr>
            <xdr:cNvPr id="16387" name="Check Box 3" hidden="1">
              <a:extLst>
                <a:ext uri="{63B3BB69-23CF-44E3-9099-C40C66FF867C}">
                  <a14:compatExt spid="_x0000_s163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2</xdr:col>
          <xdr:colOff>571500</xdr:colOff>
          <xdr:row>29</xdr:row>
          <xdr:rowOff>0</xdr:rowOff>
        </xdr:to>
        <xdr:sp macro="" textlink="">
          <xdr:nvSpPr>
            <xdr:cNvPr id="16388" name="Check Box 4" hidden="1">
              <a:extLst>
                <a:ext uri="{63B3BB69-23CF-44E3-9099-C40C66FF867C}">
                  <a14:compatExt spid="_x0000_s163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2</xdr:col>
          <xdr:colOff>1171575</xdr:colOff>
          <xdr:row>28</xdr:row>
          <xdr:rowOff>28575</xdr:rowOff>
        </xdr:to>
        <xdr:sp macro="" textlink="">
          <xdr:nvSpPr>
            <xdr:cNvPr id="17409" name="Check Box 1" hidden="1">
              <a:extLst>
                <a:ext uri="{63B3BB69-23CF-44E3-9099-C40C66FF867C}">
                  <a14:compatExt spid="_x0000_s174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3</xdr:col>
          <xdr:colOff>266700</xdr:colOff>
          <xdr:row>26</xdr:row>
          <xdr:rowOff>28575</xdr:rowOff>
        </xdr:to>
        <xdr:sp macro="" textlink="">
          <xdr:nvSpPr>
            <xdr:cNvPr id="17410" name="Check Box 2" hidden="1">
              <a:extLst>
                <a:ext uri="{63B3BB69-23CF-44E3-9099-C40C66FF867C}">
                  <a14:compatExt spid="_x0000_s174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3</xdr:col>
          <xdr:colOff>266700</xdr:colOff>
          <xdr:row>27</xdr:row>
          <xdr:rowOff>0</xdr:rowOff>
        </xdr:to>
        <xdr:sp macro="" textlink="">
          <xdr:nvSpPr>
            <xdr:cNvPr id="17411" name="Check Box 3" hidden="1">
              <a:extLst>
                <a:ext uri="{63B3BB69-23CF-44E3-9099-C40C66FF867C}">
                  <a14:compatExt spid="_x0000_s174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2</xdr:col>
          <xdr:colOff>571500</xdr:colOff>
          <xdr:row>29</xdr:row>
          <xdr:rowOff>0</xdr:rowOff>
        </xdr:to>
        <xdr:sp macro="" textlink="">
          <xdr:nvSpPr>
            <xdr:cNvPr id="17412" name="Check Box 4" hidden="1">
              <a:extLst>
                <a:ext uri="{63B3BB69-23CF-44E3-9099-C40C66FF867C}">
                  <a14:compatExt spid="_x0000_s174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2</xdr:col>
          <xdr:colOff>1171575</xdr:colOff>
          <xdr:row>28</xdr:row>
          <xdr:rowOff>28575</xdr:rowOff>
        </xdr:to>
        <xdr:sp macro="" textlink="">
          <xdr:nvSpPr>
            <xdr:cNvPr id="18433" name="Check Box 1" hidden="1">
              <a:extLst>
                <a:ext uri="{63B3BB69-23CF-44E3-9099-C40C66FF867C}">
                  <a14:compatExt spid="_x0000_s184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3</xdr:col>
          <xdr:colOff>266700</xdr:colOff>
          <xdr:row>26</xdr:row>
          <xdr:rowOff>28575</xdr:rowOff>
        </xdr:to>
        <xdr:sp macro="" textlink="">
          <xdr:nvSpPr>
            <xdr:cNvPr id="18434" name="Check Box 2" hidden="1">
              <a:extLst>
                <a:ext uri="{63B3BB69-23CF-44E3-9099-C40C66FF867C}">
                  <a14:compatExt spid="_x0000_s184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3</xdr:col>
          <xdr:colOff>266700</xdr:colOff>
          <xdr:row>27</xdr:row>
          <xdr:rowOff>0</xdr:rowOff>
        </xdr:to>
        <xdr:sp macro="" textlink="">
          <xdr:nvSpPr>
            <xdr:cNvPr id="18435" name="Check Box 3" hidden="1">
              <a:extLst>
                <a:ext uri="{63B3BB69-23CF-44E3-9099-C40C66FF867C}">
                  <a14:compatExt spid="_x0000_s184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2</xdr:col>
          <xdr:colOff>571500</xdr:colOff>
          <xdr:row>29</xdr:row>
          <xdr:rowOff>0</xdr:rowOff>
        </xdr:to>
        <xdr:sp macro="" textlink="">
          <xdr:nvSpPr>
            <xdr:cNvPr id="18436" name="Check Box 4" hidden="1">
              <a:extLst>
                <a:ext uri="{63B3BB69-23CF-44E3-9099-C40C66FF867C}">
                  <a14:compatExt spid="_x0000_s184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2</xdr:col>
          <xdr:colOff>1171575</xdr:colOff>
          <xdr:row>28</xdr:row>
          <xdr:rowOff>28575</xdr:rowOff>
        </xdr:to>
        <xdr:sp macro="" textlink="">
          <xdr:nvSpPr>
            <xdr:cNvPr id="19457" name="Check Box 1" hidden="1">
              <a:extLst>
                <a:ext uri="{63B3BB69-23CF-44E3-9099-C40C66FF867C}">
                  <a14:compatExt spid="_x0000_s19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3</xdr:col>
          <xdr:colOff>266700</xdr:colOff>
          <xdr:row>26</xdr:row>
          <xdr:rowOff>28575</xdr:rowOff>
        </xdr:to>
        <xdr:sp macro="" textlink="">
          <xdr:nvSpPr>
            <xdr:cNvPr id="19458" name="Check Box 2" hidden="1">
              <a:extLst>
                <a:ext uri="{63B3BB69-23CF-44E3-9099-C40C66FF867C}">
                  <a14:compatExt spid="_x0000_s194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3</xdr:col>
          <xdr:colOff>266700</xdr:colOff>
          <xdr:row>27</xdr:row>
          <xdr:rowOff>0</xdr:rowOff>
        </xdr:to>
        <xdr:sp macro="" textlink="">
          <xdr:nvSpPr>
            <xdr:cNvPr id="19459" name="Check Box 3" hidden="1">
              <a:extLst>
                <a:ext uri="{63B3BB69-23CF-44E3-9099-C40C66FF867C}">
                  <a14:compatExt spid="_x0000_s194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2</xdr:col>
          <xdr:colOff>571500</xdr:colOff>
          <xdr:row>29</xdr:row>
          <xdr:rowOff>0</xdr:rowOff>
        </xdr:to>
        <xdr:sp macro="" textlink="">
          <xdr:nvSpPr>
            <xdr:cNvPr id="19460" name="Check Box 4" hidden="1">
              <a:extLst>
                <a:ext uri="{63B3BB69-23CF-44E3-9099-C40C66FF867C}">
                  <a14:compatExt spid="_x0000_s194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20481" name="Check Box 1" hidden="1">
              <a:extLst>
                <a:ext uri="{63B3BB69-23CF-44E3-9099-C40C66FF867C}">
                  <a14:compatExt spid="_x0000_s204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20482" name="Check Box 2" hidden="1">
              <a:extLst>
                <a:ext uri="{63B3BB69-23CF-44E3-9099-C40C66FF867C}">
                  <a14:compatExt spid="_x0000_s204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20483" name="Check Box 3" hidden="1">
              <a:extLst>
                <a:ext uri="{63B3BB69-23CF-44E3-9099-C40C66FF867C}">
                  <a14:compatExt spid="_x0000_s204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20484" name="Check Box 4" hidden="1">
              <a:extLst>
                <a:ext uri="{63B3BB69-23CF-44E3-9099-C40C66FF867C}">
                  <a14:compatExt spid="_x0000_s204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21505" name="Check Box 1" hidden="1">
              <a:extLst>
                <a:ext uri="{63B3BB69-23CF-44E3-9099-C40C66FF867C}">
                  <a14:compatExt spid="_x0000_s215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21506" name="Check Box 2" hidden="1">
              <a:extLst>
                <a:ext uri="{63B3BB69-23CF-44E3-9099-C40C66FF867C}">
                  <a14:compatExt spid="_x0000_s21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21507" name="Check Box 3" hidden="1">
              <a:extLst>
                <a:ext uri="{63B3BB69-23CF-44E3-9099-C40C66FF867C}">
                  <a14:compatExt spid="_x0000_s21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21508" name="Check Box 4" hidden="1">
              <a:extLst>
                <a:ext uri="{63B3BB69-23CF-44E3-9099-C40C66FF867C}">
                  <a14:compatExt spid="_x0000_s215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22529" name="Check Box 1" hidden="1">
              <a:extLst>
                <a:ext uri="{63B3BB69-23CF-44E3-9099-C40C66FF867C}">
                  <a14:compatExt spid="_x0000_s225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22530" name="Check Box 2" hidden="1">
              <a:extLst>
                <a:ext uri="{63B3BB69-23CF-44E3-9099-C40C66FF867C}">
                  <a14:compatExt spid="_x0000_s225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22531" name="Check Box 3" hidden="1">
              <a:extLst>
                <a:ext uri="{63B3BB69-23CF-44E3-9099-C40C66FF867C}">
                  <a14:compatExt spid="_x0000_s22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22532" name="Check Box 4" hidden="1">
              <a:extLst>
                <a:ext uri="{63B3BB69-23CF-44E3-9099-C40C66FF867C}">
                  <a14:compatExt spid="_x0000_s225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23553" name="Check Box 1" hidden="1">
              <a:extLst>
                <a:ext uri="{63B3BB69-23CF-44E3-9099-C40C66FF867C}">
                  <a14:compatExt spid="_x0000_s235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23554" name="Check Box 2" hidden="1">
              <a:extLst>
                <a:ext uri="{63B3BB69-23CF-44E3-9099-C40C66FF867C}">
                  <a14:compatExt spid="_x0000_s235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23555" name="Check Box 3" hidden="1">
              <a:extLst>
                <a:ext uri="{63B3BB69-23CF-44E3-9099-C40C66FF867C}">
                  <a14:compatExt spid="_x0000_s235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23556" name="Check Box 4" hidden="1">
              <a:extLst>
                <a:ext uri="{63B3BB69-23CF-44E3-9099-C40C66FF867C}">
                  <a14:compatExt spid="_x0000_s235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24577" name="Check Box 1" hidden="1">
              <a:extLst>
                <a:ext uri="{63B3BB69-23CF-44E3-9099-C40C66FF867C}">
                  <a14:compatExt spid="_x0000_s245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24578" name="Check Box 2" hidden="1">
              <a:extLst>
                <a:ext uri="{63B3BB69-23CF-44E3-9099-C40C66FF867C}">
                  <a14:compatExt spid="_x0000_s245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24579" name="Check Box 3" hidden="1">
              <a:extLst>
                <a:ext uri="{63B3BB69-23CF-44E3-9099-C40C66FF867C}">
                  <a14:compatExt spid="_x0000_s245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24580" name="Check Box 4" hidden="1">
              <a:extLst>
                <a:ext uri="{63B3BB69-23CF-44E3-9099-C40C66FF867C}">
                  <a14:compatExt spid="_x0000_s245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2</xdr:col>
          <xdr:colOff>1171575</xdr:colOff>
          <xdr:row>28</xdr:row>
          <xdr:rowOff>28575</xdr:rowOff>
        </xdr:to>
        <xdr:sp macro="" textlink="">
          <xdr:nvSpPr>
            <xdr:cNvPr id="25601" name="Check Box 1" hidden="1">
              <a:extLst>
                <a:ext uri="{63B3BB69-23CF-44E3-9099-C40C66FF867C}">
                  <a14:compatExt spid="_x0000_s256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3</xdr:col>
          <xdr:colOff>266700</xdr:colOff>
          <xdr:row>26</xdr:row>
          <xdr:rowOff>28575</xdr:rowOff>
        </xdr:to>
        <xdr:sp macro="" textlink="">
          <xdr:nvSpPr>
            <xdr:cNvPr id="25602" name="Check Box 2" hidden="1">
              <a:extLst>
                <a:ext uri="{63B3BB69-23CF-44E3-9099-C40C66FF867C}">
                  <a14:compatExt spid="_x0000_s256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3</xdr:col>
          <xdr:colOff>266700</xdr:colOff>
          <xdr:row>27</xdr:row>
          <xdr:rowOff>0</xdr:rowOff>
        </xdr:to>
        <xdr:sp macro="" textlink="">
          <xdr:nvSpPr>
            <xdr:cNvPr id="25603" name="Check Box 3" hidden="1">
              <a:extLst>
                <a:ext uri="{63B3BB69-23CF-44E3-9099-C40C66FF867C}">
                  <a14:compatExt spid="_x0000_s256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2</xdr:col>
          <xdr:colOff>571500</xdr:colOff>
          <xdr:row>29</xdr:row>
          <xdr:rowOff>0</xdr:rowOff>
        </xdr:to>
        <xdr:sp macro="" textlink="">
          <xdr:nvSpPr>
            <xdr:cNvPr id="25604" name="Check Box 4" hidden="1">
              <a:extLst>
                <a:ext uri="{63B3BB69-23CF-44E3-9099-C40C66FF867C}">
                  <a14:compatExt spid="_x0000_s256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1171575</xdr:colOff>
          <xdr:row>29</xdr:row>
          <xdr:rowOff>28575</xdr:rowOff>
        </xdr:to>
        <xdr:sp macro="" textlink="">
          <xdr:nvSpPr>
            <xdr:cNvPr id="26625" name="Check Box 1" hidden="1">
              <a:extLst>
                <a:ext uri="{63B3BB69-23CF-44E3-9099-C40C66FF867C}">
                  <a14:compatExt spid="_x0000_s266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3</xdr:col>
          <xdr:colOff>266700</xdr:colOff>
          <xdr:row>27</xdr:row>
          <xdr:rowOff>28575</xdr:rowOff>
        </xdr:to>
        <xdr:sp macro="" textlink="">
          <xdr:nvSpPr>
            <xdr:cNvPr id="26626" name="Check Box 2" hidden="1">
              <a:extLst>
                <a:ext uri="{63B3BB69-23CF-44E3-9099-C40C66FF867C}">
                  <a14:compatExt spid="_x0000_s266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3</xdr:col>
          <xdr:colOff>266700</xdr:colOff>
          <xdr:row>28</xdr:row>
          <xdr:rowOff>0</xdr:rowOff>
        </xdr:to>
        <xdr:sp macro="" textlink="">
          <xdr:nvSpPr>
            <xdr:cNvPr id="26627" name="Check Box 3" hidden="1">
              <a:extLst>
                <a:ext uri="{63B3BB69-23CF-44E3-9099-C40C66FF867C}">
                  <a14:compatExt spid="_x0000_s266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571500</xdr:colOff>
          <xdr:row>30</xdr:row>
          <xdr:rowOff>0</xdr:rowOff>
        </xdr:to>
        <xdr:sp macro="" textlink="">
          <xdr:nvSpPr>
            <xdr:cNvPr id="26628" name="Check Box 4" hidden="1">
              <a:extLst>
                <a:ext uri="{63B3BB69-23CF-44E3-9099-C40C66FF867C}">
                  <a14:compatExt spid="_x0000_s266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29697" name="Check Box 1" hidden="1">
              <a:extLst>
                <a:ext uri="{63B3BB69-23CF-44E3-9099-C40C66FF867C}">
                  <a14:compatExt spid="_x0000_s296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29698" name="Check Box 2" hidden="1">
              <a:extLst>
                <a:ext uri="{63B3BB69-23CF-44E3-9099-C40C66FF867C}">
                  <a14:compatExt spid="_x0000_s29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29699" name="Check Box 3" hidden="1">
              <a:extLst>
                <a:ext uri="{63B3BB69-23CF-44E3-9099-C40C66FF867C}">
                  <a14:compatExt spid="_x0000_s296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29700" name="Check Box 4" hidden="1">
              <a:extLst>
                <a:ext uri="{63B3BB69-23CF-44E3-9099-C40C66FF867C}">
                  <a14:compatExt spid="_x0000_s297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28673" name="Check Box 1" hidden="1">
              <a:extLst>
                <a:ext uri="{63B3BB69-23CF-44E3-9099-C40C66FF867C}">
                  <a14:compatExt spid="_x0000_s28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28674" name="Check Box 2" hidden="1">
              <a:extLst>
                <a:ext uri="{63B3BB69-23CF-44E3-9099-C40C66FF867C}">
                  <a14:compatExt spid="_x0000_s28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28675" name="Check Box 3" hidden="1">
              <a:extLst>
                <a:ext uri="{63B3BB69-23CF-44E3-9099-C40C66FF867C}">
                  <a14:compatExt spid="_x0000_s286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28676" name="Check Box 4" hidden="1">
              <a:extLst>
                <a:ext uri="{63B3BB69-23CF-44E3-9099-C40C66FF867C}">
                  <a14:compatExt spid="_x0000_s286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2</xdr:col>
          <xdr:colOff>1171575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3</xdr:col>
          <xdr:colOff>266700</xdr:colOff>
          <xdr:row>26</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3</xdr:col>
          <xdr:colOff>266700</xdr:colOff>
          <xdr:row>27</xdr:row>
          <xdr:rowOff>0</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2</xdr:col>
          <xdr:colOff>571500</xdr:colOff>
          <xdr:row>29</xdr:row>
          <xdr:rowOff>0</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24\2024-2026%20MJCC%20ev%202024%20byudgetayin%20hayt\2024-2026%20MJCC%20ev%202024%20byudgetayin%20hayt\Cragrayin%20dzevachap\Havelvac%203-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3 Մաս 1 և 2"/>
      <sheetName val="Հ3 Մաս 3"/>
      <sheetName val="Հ3 Մաս 4"/>
      <sheetName val="Հ4"/>
      <sheetName val="Հ5"/>
      <sheetName val="Հ8"/>
    </sheetNames>
    <sheetDataSet>
      <sheetData sheetId="0"/>
      <sheetData sheetId="1"/>
      <sheetData sheetId="2"/>
      <sheetData sheetId="3">
        <row r="6">
          <cell r="A6">
            <v>1080</v>
          </cell>
          <cell r="C6" t="str">
            <v>Դատական իշխանության գործունեության ապահովում և իրականացում</v>
          </cell>
        </row>
        <row r="7">
          <cell r="B7">
            <v>11001</v>
          </cell>
          <cell r="C7" t="str">
            <v>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v>
          </cell>
        </row>
      </sheetData>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12.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trlProp" Target="../ctrlProps/ctrlProp20.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trlProp" Target="../ctrlProps/ctrlProp24.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trlProp" Target="../ctrlProps/ctrlProp28.x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trlProp" Target="../ctrlProps/ctrlProp32.x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trlProp" Target="../ctrlProps/ctrlProp36.xml"/><Relationship Id="rId2" Type="http://schemas.openxmlformats.org/officeDocument/2006/relationships/drawing" Target="../drawings/drawing9.xml"/><Relationship Id="rId1" Type="http://schemas.openxmlformats.org/officeDocument/2006/relationships/printerSettings" Target="../printerSettings/printerSettings10.bin"/><Relationship Id="rId6" Type="http://schemas.openxmlformats.org/officeDocument/2006/relationships/ctrlProp" Target="../ctrlProps/ctrlProp35.xml"/><Relationship Id="rId5" Type="http://schemas.openxmlformats.org/officeDocument/2006/relationships/ctrlProp" Target="../ctrlProps/ctrlProp34.xml"/><Relationship Id="rId4" Type="http://schemas.openxmlformats.org/officeDocument/2006/relationships/ctrlProp" Target="../ctrlProps/ctrlProp3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trlProp" Target="../ctrlProps/ctrlProp40.xml"/><Relationship Id="rId2" Type="http://schemas.openxmlformats.org/officeDocument/2006/relationships/drawing" Target="../drawings/drawing10.xml"/><Relationship Id="rId1" Type="http://schemas.openxmlformats.org/officeDocument/2006/relationships/printerSettings" Target="../printerSettings/printerSettings11.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trlProp" Target="../ctrlProps/ctrlProp44.xml"/><Relationship Id="rId2" Type="http://schemas.openxmlformats.org/officeDocument/2006/relationships/drawing" Target="../drawings/drawing11.xml"/><Relationship Id="rId1" Type="http://schemas.openxmlformats.org/officeDocument/2006/relationships/printerSettings" Target="../printerSettings/printerSettings12.bin"/><Relationship Id="rId6" Type="http://schemas.openxmlformats.org/officeDocument/2006/relationships/ctrlProp" Target="../ctrlProps/ctrlProp43.xml"/><Relationship Id="rId5" Type="http://schemas.openxmlformats.org/officeDocument/2006/relationships/ctrlProp" Target="../ctrlProps/ctrlProp42.xml"/><Relationship Id="rId4" Type="http://schemas.openxmlformats.org/officeDocument/2006/relationships/ctrlProp" Target="../ctrlProps/ctrlProp4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7" Type="http://schemas.openxmlformats.org/officeDocument/2006/relationships/ctrlProp" Target="../ctrlProps/ctrlProp48.xml"/><Relationship Id="rId2" Type="http://schemas.openxmlformats.org/officeDocument/2006/relationships/drawing" Target="../drawings/drawing12.xml"/><Relationship Id="rId1" Type="http://schemas.openxmlformats.org/officeDocument/2006/relationships/printerSettings" Target="../printerSettings/printerSettings13.bin"/><Relationship Id="rId6" Type="http://schemas.openxmlformats.org/officeDocument/2006/relationships/ctrlProp" Target="../ctrlProps/ctrlProp47.xml"/><Relationship Id="rId5" Type="http://schemas.openxmlformats.org/officeDocument/2006/relationships/ctrlProp" Target="../ctrlProps/ctrlProp46.xml"/><Relationship Id="rId4" Type="http://schemas.openxmlformats.org/officeDocument/2006/relationships/ctrlProp" Target="../ctrlProps/ctrlProp45.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7" Type="http://schemas.openxmlformats.org/officeDocument/2006/relationships/ctrlProp" Target="../ctrlProps/ctrlProp52.xml"/><Relationship Id="rId2" Type="http://schemas.openxmlformats.org/officeDocument/2006/relationships/drawing" Target="../drawings/drawing13.xml"/><Relationship Id="rId1" Type="http://schemas.openxmlformats.org/officeDocument/2006/relationships/printerSettings" Target="../printerSettings/printerSettings14.bin"/><Relationship Id="rId6" Type="http://schemas.openxmlformats.org/officeDocument/2006/relationships/ctrlProp" Target="../ctrlProps/ctrlProp51.xml"/><Relationship Id="rId5" Type="http://schemas.openxmlformats.org/officeDocument/2006/relationships/ctrlProp" Target="../ctrlProps/ctrlProp50.xml"/><Relationship Id="rId4" Type="http://schemas.openxmlformats.org/officeDocument/2006/relationships/ctrlProp" Target="../ctrlProps/ctrlProp49.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7" Type="http://schemas.openxmlformats.org/officeDocument/2006/relationships/ctrlProp" Target="../ctrlProps/ctrlProp56.xml"/><Relationship Id="rId2" Type="http://schemas.openxmlformats.org/officeDocument/2006/relationships/drawing" Target="../drawings/drawing14.xml"/><Relationship Id="rId1" Type="http://schemas.openxmlformats.org/officeDocument/2006/relationships/printerSettings" Target="../printerSettings/printerSettings15.bin"/><Relationship Id="rId6" Type="http://schemas.openxmlformats.org/officeDocument/2006/relationships/ctrlProp" Target="../ctrlProps/ctrlProp55.xml"/><Relationship Id="rId5" Type="http://schemas.openxmlformats.org/officeDocument/2006/relationships/ctrlProp" Target="../ctrlProps/ctrlProp54.xml"/><Relationship Id="rId4" Type="http://schemas.openxmlformats.org/officeDocument/2006/relationships/ctrlProp" Target="../ctrlProps/ctrlProp53.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7" Type="http://schemas.openxmlformats.org/officeDocument/2006/relationships/ctrlProp" Target="../ctrlProps/ctrlProp60.xml"/><Relationship Id="rId2" Type="http://schemas.openxmlformats.org/officeDocument/2006/relationships/drawing" Target="../drawings/drawing15.xml"/><Relationship Id="rId1" Type="http://schemas.openxmlformats.org/officeDocument/2006/relationships/printerSettings" Target="../printerSettings/printerSettings16.bin"/><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7" Type="http://schemas.openxmlformats.org/officeDocument/2006/relationships/ctrlProp" Target="../ctrlProps/ctrlProp64.xml"/><Relationship Id="rId2" Type="http://schemas.openxmlformats.org/officeDocument/2006/relationships/drawing" Target="../drawings/drawing16.xml"/><Relationship Id="rId1" Type="http://schemas.openxmlformats.org/officeDocument/2006/relationships/printerSettings" Target="../printerSettings/printerSettings17.bin"/><Relationship Id="rId6" Type="http://schemas.openxmlformats.org/officeDocument/2006/relationships/ctrlProp" Target="../ctrlProps/ctrlProp63.xml"/><Relationship Id="rId5" Type="http://schemas.openxmlformats.org/officeDocument/2006/relationships/ctrlProp" Target="../ctrlProps/ctrlProp62.xml"/><Relationship Id="rId4" Type="http://schemas.openxmlformats.org/officeDocument/2006/relationships/ctrlProp" Target="../ctrlProps/ctrlProp61.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7" Type="http://schemas.openxmlformats.org/officeDocument/2006/relationships/ctrlProp" Target="../ctrlProps/ctrlProp68.xml"/><Relationship Id="rId2" Type="http://schemas.openxmlformats.org/officeDocument/2006/relationships/drawing" Target="../drawings/drawing17.xml"/><Relationship Id="rId1" Type="http://schemas.openxmlformats.org/officeDocument/2006/relationships/printerSettings" Target="../printerSettings/printerSettings18.bin"/><Relationship Id="rId6" Type="http://schemas.openxmlformats.org/officeDocument/2006/relationships/ctrlProp" Target="../ctrlProps/ctrlProp67.xml"/><Relationship Id="rId5" Type="http://schemas.openxmlformats.org/officeDocument/2006/relationships/ctrlProp" Target="../ctrlProps/ctrlProp66.xml"/><Relationship Id="rId4" Type="http://schemas.openxmlformats.org/officeDocument/2006/relationships/ctrlProp" Target="../ctrlProps/ctrlProp6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7" Type="http://schemas.openxmlformats.org/officeDocument/2006/relationships/ctrlProp" Target="../ctrlProps/ctrlProp72.xml"/><Relationship Id="rId2" Type="http://schemas.openxmlformats.org/officeDocument/2006/relationships/drawing" Target="../drawings/drawing18.xml"/><Relationship Id="rId1" Type="http://schemas.openxmlformats.org/officeDocument/2006/relationships/printerSettings" Target="../printerSettings/printerSettings19.bin"/><Relationship Id="rId6" Type="http://schemas.openxmlformats.org/officeDocument/2006/relationships/ctrlProp" Target="../ctrlProps/ctrlProp71.xml"/><Relationship Id="rId5" Type="http://schemas.openxmlformats.org/officeDocument/2006/relationships/ctrlProp" Target="../ctrlProps/ctrlProp70.xml"/><Relationship Id="rId4" Type="http://schemas.openxmlformats.org/officeDocument/2006/relationships/ctrlProp" Target="../ctrlProps/ctrlProp6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7" Type="http://schemas.openxmlformats.org/officeDocument/2006/relationships/ctrlProp" Target="../ctrlProps/ctrlProp76.xml"/><Relationship Id="rId2" Type="http://schemas.openxmlformats.org/officeDocument/2006/relationships/drawing" Target="../drawings/drawing19.xml"/><Relationship Id="rId1" Type="http://schemas.openxmlformats.org/officeDocument/2006/relationships/printerSettings" Target="../printerSettings/printerSettings20.bin"/><Relationship Id="rId6" Type="http://schemas.openxmlformats.org/officeDocument/2006/relationships/ctrlProp" Target="../ctrlProps/ctrlProp75.xml"/><Relationship Id="rId5" Type="http://schemas.openxmlformats.org/officeDocument/2006/relationships/ctrlProp" Target="../ctrlProps/ctrlProp74.xml"/><Relationship Id="rId4" Type="http://schemas.openxmlformats.org/officeDocument/2006/relationships/ctrlProp" Target="../ctrlProps/ctrlProp73.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7" Type="http://schemas.openxmlformats.org/officeDocument/2006/relationships/ctrlProp" Target="../ctrlProps/ctrlProp80.xml"/><Relationship Id="rId2" Type="http://schemas.openxmlformats.org/officeDocument/2006/relationships/drawing" Target="../drawings/drawing20.xml"/><Relationship Id="rId1" Type="http://schemas.openxmlformats.org/officeDocument/2006/relationships/printerSettings" Target="../printerSettings/printerSettings21.bin"/><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1.vml"/><Relationship Id="rId7" Type="http://schemas.openxmlformats.org/officeDocument/2006/relationships/ctrlProp" Target="../ctrlProps/ctrlProp84.xml"/><Relationship Id="rId2" Type="http://schemas.openxmlformats.org/officeDocument/2006/relationships/drawing" Target="../drawings/drawing21.xml"/><Relationship Id="rId1" Type="http://schemas.openxmlformats.org/officeDocument/2006/relationships/printerSettings" Target="../printerSettings/printerSettings22.bin"/><Relationship Id="rId6" Type="http://schemas.openxmlformats.org/officeDocument/2006/relationships/ctrlProp" Target="../ctrlProps/ctrlProp83.xml"/><Relationship Id="rId5" Type="http://schemas.openxmlformats.org/officeDocument/2006/relationships/ctrlProp" Target="../ctrlProps/ctrlProp82.xml"/><Relationship Id="rId4" Type="http://schemas.openxmlformats.org/officeDocument/2006/relationships/ctrlProp" Target="../ctrlProps/ctrlProp81.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2.vml"/><Relationship Id="rId7" Type="http://schemas.openxmlformats.org/officeDocument/2006/relationships/ctrlProp" Target="../ctrlProps/ctrlProp88.xml"/><Relationship Id="rId2" Type="http://schemas.openxmlformats.org/officeDocument/2006/relationships/drawing" Target="../drawings/drawing22.xml"/><Relationship Id="rId1" Type="http://schemas.openxmlformats.org/officeDocument/2006/relationships/printerSettings" Target="../printerSettings/printerSettings23.bin"/><Relationship Id="rId6" Type="http://schemas.openxmlformats.org/officeDocument/2006/relationships/ctrlProp" Target="../ctrlProps/ctrlProp87.xml"/><Relationship Id="rId5" Type="http://schemas.openxmlformats.org/officeDocument/2006/relationships/ctrlProp" Target="../ctrlProps/ctrlProp86.xml"/><Relationship Id="rId4" Type="http://schemas.openxmlformats.org/officeDocument/2006/relationships/ctrlProp" Target="../ctrlProps/ctrlProp85.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3.vml"/><Relationship Id="rId7" Type="http://schemas.openxmlformats.org/officeDocument/2006/relationships/ctrlProp" Target="../ctrlProps/ctrlProp92.xml"/><Relationship Id="rId2" Type="http://schemas.openxmlformats.org/officeDocument/2006/relationships/drawing" Target="../drawings/drawing23.xml"/><Relationship Id="rId1" Type="http://schemas.openxmlformats.org/officeDocument/2006/relationships/printerSettings" Target="../printerSettings/printerSettings24.bin"/><Relationship Id="rId6" Type="http://schemas.openxmlformats.org/officeDocument/2006/relationships/ctrlProp" Target="../ctrlProps/ctrlProp91.xml"/><Relationship Id="rId5" Type="http://schemas.openxmlformats.org/officeDocument/2006/relationships/ctrlProp" Target="../ctrlProps/ctrlProp90.xml"/><Relationship Id="rId4" Type="http://schemas.openxmlformats.org/officeDocument/2006/relationships/ctrlProp" Target="../ctrlProps/ctrlProp89.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4.vml"/><Relationship Id="rId7" Type="http://schemas.openxmlformats.org/officeDocument/2006/relationships/ctrlProp" Target="../ctrlProps/ctrlProp96.xml"/><Relationship Id="rId2" Type="http://schemas.openxmlformats.org/officeDocument/2006/relationships/drawing" Target="../drawings/drawing24.xml"/><Relationship Id="rId1" Type="http://schemas.openxmlformats.org/officeDocument/2006/relationships/printerSettings" Target="../printerSettings/printerSettings25.bin"/><Relationship Id="rId6" Type="http://schemas.openxmlformats.org/officeDocument/2006/relationships/ctrlProp" Target="../ctrlProps/ctrlProp95.xml"/><Relationship Id="rId5" Type="http://schemas.openxmlformats.org/officeDocument/2006/relationships/ctrlProp" Target="../ctrlProps/ctrlProp94.xml"/><Relationship Id="rId4" Type="http://schemas.openxmlformats.org/officeDocument/2006/relationships/ctrlProp" Target="../ctrlProps/ctrlProp93.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6"/>
  <sheetViews>
    <sheetView tabSelected="1" topLeftCell="A6" workbookViewId="0">
      <pane xSplit="1" ySplit="2" topLeftCell="B29" activePane="bottomRight" state="frozen"/>
      <selection activeCell="A6" sqref="A6"/>
      <selection pane="topRight" activeCell="B6" sqref="B6"/>
      <selection pane="bottomLeft" activeCell="A8" sqref="A8"/>
      <selection pane="bottomRight" activeCell="U31" sqref="U31"/>
    </sheetView>
  </sheetViews>
  <sheetFormatPr defaultRowHeight="16.5" x14ac:dyDescent="0.25"/>
  <cols>
    <col min="1" max="1" width="4.85546875" customWidth="1"/>
    <col min="2" max="2" width="9.85546875" customWidth="1"/>
    <col min="3" max="3" width="11.28515625" customWidth="1"/>
    <col min="4" max="4" width="10" customWidth="1"/>
    <col min="5" max="5" width="14" customWidth="1"/>
    <col min="6" max="6" width="19.42578125" customWidth="1"/>
    <col min="7" max="7" width="14" customWidth="1"/>
    <col min="8" max="8" width="12.28515625" customWidth="1"/>
    <col min="9" max="9" width="12.42578125" customWidth="1"/>
    <col min="10" max="11" width="10.28515625" customWidth="1"/>
    <col min="12" max="13" width="9.5703125" customWidth="1"/>
    <col min="14" max="14" width="10.140625" bestFit="1" customWidth="1"/>
    <col min="15" max="15" width="10.85546875" bestFit="1" customWidth="1"/>
    <col min="16" max="16" width="10.140625" bestFit="1" customWidth="1"/>
    <col min="17" max="17" width="9.5703125" customWidth="1"/>
    <col min="18" max="18" width="12.140625" customWidth="1"/>
    <col min="19" max="19" width="9.28515625" bestFit="1" customWidth="1"/>
    <col min="20" max="20" width="10.28515625" bestFit="1" customWidth="1"/>
    <col min="21" max="21" width="10.85546875" bestFit="1" customWidth="1"/>
    <col min="22" max="22" width="10.5703125" bestFit="1" customWidth="1"/>
    <col min="23" max="23" width="11.140625" style="65" customWidth="1"/>
    <col min="24" max="24" width="10.42578125" style="65" customWidth="1"/>
    <col min="25" max="25" width="25" customWidth="1"/>
  </cols>
  <sheetData>
    <row r="1" spans="1:25" ht="19.5" x14ac:dyDescent="0.25">
      <c r="A1" s="1" t="s">
        <v>41</v>
      </c>
      <c r="B1" s="1"/>
      <c r="C1" s="1"/>
      <c r="D1" s="1"/>
      <c r="E1" s="1"/>
      <c r="F1" s="1"/>
      <c r="G1" s="1"/>
      <c r="H1" s="1"/>
      <c r="I1" s="1"/>
      <c r="J1" s="1"/>
      <c r="K1" s="1"/>
      <c r="L1" s="1"/>
      <c r="M1" s="1"/>
      <c r="N1" s="1"/>
      <c r="O1" s="1"/>
      <c r="P1" s="1"/>
      <c r="Q1" s="1"/>
      <c r="R1" s="1"/>
      <c r="S1" s="1"/>
      <c r="T1" s="1"/>
      <c r="U1" s="1"/>
    </row>
    <row r="2" spans="1:25" ht="17.25" x14ac:dyDescent="0.25">
      <c r="A2" s="16"/>
      <c r="B2" s="16"/>
      <c r="C2" s="16"/>
      <c r="D2" s="16"/>
      <c r="E2" s="16"/>
      <c r="F2" s="16"/>
      <c r="G2" s="16"/>
      <c r="H2" s="16"/>
      <c r="I2" s="16"/>
      <c r="J2" s="16"/>
      <c r="K2" s="16"/>
      <c r="L2" s="16"/>
      <c r="M2" s="16"/>
      <c r="N2" s="16"/>
      <c r="O2" s="16"/>
      <c r="P2" s="16"/>
      <c r="Q2" s="16"/>
      <c r="R2" s="16"/>
      <c r="S2" s="16"/>
      <c r="T2" s="16"/>
      <c r="U2" s="16"/>
    </row>
    <row r="3" spans="1:25" ht="17.25" x14ac:dyDescent="0.25">
      <c r="A3" s="1" t="s">
        <v>42</v>
      </c>
      <c r="B3" s="16"/>
      <c r="C3" s="16"/>
      <c r="D3" s="16"/>
      <c r="E3" s="16"/>
      <c r="F3" s="16"/>
      <c r="G3" s="16"/>
      <c r="H3" s="16"/>
      <c r="I3" s="16"/>
      <c r="J3" s="16"/>
      <c r="K3" s="16"/>
      <c r="L3" s="16"/>
      <c r="M3" s="16"/>
      <c r="N3" s="16"/>
      <c r="O3" s="16"/>
      <c r="P3" s="16"/>
      <c r="Q3" s="16"/>
      <c r="R3" s="16"/>
      <c r="S3" s="16"/>
      <c r="T3" s="16"/>
      <c r="U3" s="16"/>
    </row>
    <row r="4" spans="1:25" ht="17.25" x14ac:dyDescent="0.25">
      <c r="A4" s="16"/>
      <c r="B4" s="16"/>
      <c r="C4" s="16"/>
      <c r="D4" s="16"/>
      <c r="E4" s="16"/>
      <c r="F4" s="16"/>
      <c r="G4" s="16"/>
      <c r="H4" s="16"/>
      <c r="I4" s="16"/>
      <c r="J4" s="16"/>
      <c r="K4" s="16"/>
      <c r="L4" s="16"/>
      <c r="M4" s="16"/>
      <c r="N4" s="16"/>
      <c r="O4" s="16"/>
      <c r="P4" s="16"/>
      <c r="Q4" s="16"/>
      <c r="R4" s="16"/>
      <c r="S4" s="16"/>
      <c r="T4" s="16"/>
      <c r="U4" s="16"/>
    </row>
    <row r="5" spans="1:25" ht="17.25" x14ac:dyDescent="0.25">
      <c r="A5" s="16"/>
      <c r="B5" s="16"/>
      <c r="C5" s="16"/>
      <c r="D5" s="16"/>
      <c r="E5" s="16"/>
      <c r="F5" s="16"/>
      <c r="G5" s="16"/>
      <c r="H5" s="16"/>
      <c r="I5" s="16"/>
      <c r="J5" s="16"/>
      <c r="K5" s="16"/>
      <c r="L5" s="16"/>
      <c r="M5" s="16"/>
      <c r="N5" s="16"/>
      <c r="O5" s="16"/>
      <c r="P5" s="16"/>
      <c r="Q5" s="16"/>
      <c r="R5" s="16"/>
      <c r="S5" s="16"/>
      <c r="T5" s="16"/>
      <c r="U5" s="16"/>
    </row>
    <row r="6" spans="1:25" ht="37.5" customHeight="1" x14ac:dyDescent="0.25">
      <c r="B6" s="68" t="s">
        <v>28</v>
      </c>
      <c r="C6" s="68"/>
      <c r="D6" s="67" t="s">
        <v>7</v>
      </c>
      <c r="E6" s="67"/>
      <c r="F6" s="67" t="s">
        <v>32</v>
      </c>
      <c r="G6" s="67"/>
      <c r="H6" s="67" t="s">
        <v>24</v>
      </c>
      <c r="I6" s="67"/>
      <c r="J6" s="67"/>
      <c r="K6" s="67" t="s">
        <v>25</v>
      </c>
      <c r="L6" s="67"/>
      <c r="M6" s="67"/>
      <c r="N6" s="69" t="s">
        <v>26</v>
      </c>
      <c r="O6" s="69"/>
      <c r="P6" s="69"/>
      <c r="Q6" s="67" t="s">
        <v>33</v>
      </c>
      <c r="R6" s="67"/>
      <c r="S6" s="67"/>
      <c r="T6" s="73" t="s">
        <v>29</v>
      </c>
      <c r="U6" s="73"/>
      <c r="V6" s="73"/>
      <c r="W6" s="67" t="s">
        <v>40</v>
      </c>
      <c r="X6" s="67" t="s">
        <v>38</v>
      </c>
      <c r="Y6" s="67" t="s">
        <v>30</v>
      </c>
    </row>
    <row r="7" spans="1:25" ht="25.5" customHeight="1" x14ac:dyDescent="0.25">
      <c r="B7" s="17" t="s">
        <v>5</v>
      </c>
      <c r="C7" s="17" t="s">
        <v>6</v>
      </c>
      <c r="D7" s="18" t="s">
        <v>31</v>
      </c>
      <c r="E7" s="17" t="s">
        <v>6</v>
      </c>
      <c r="F7" s="18" t="s">
        <v>8</v>
      </c>
      <c r="G7" s="18" t="s">
        <v>0</v>
      </c>
      <c r="H7" s="18" t="s">
        <v>1</v>
      </c>
      <c r="I7" s="18" t="s">
        <v>3</v>
      </c>
      <c r="J7" s="18" t="s">
        <v>156</v>
      </c>
      <c r="K7" s="18" t="s">
        <v>1</v>
      </c>
      <c r="L7" s="18" t="s">
        <v>3</v>
      </c>
      <c r="M7" s="18" t="s">
        <v>156</v>
      </c>
      <c r="N7" s="15" t="s">
        <v>1</v>
      </c>
      <c r="O7" s="15" t="s">
        <v>3</v>
      </c>
      <c r="P7" s="15" t="s">
        <v>156</v>
      </c>
      <c r="Q7" s="18" t="s">
        <v>1</v>
      </c>
      <c r="R7" s="18" t="s">
        <v>3</v>
      </c>
      <c r="S7" s="18" t="s">
        <v>156</v>
      </c>
      <c r="T7" s="24" t="s">
        <v>1</v>
      </c>
      <c r="U7" s="24" t="s">
        <v>3</v>
      </c>
      <c r="V7" s="24" t="s">
        <v>156</v>
      </c>
      <c r="W7" s="67"/>
      <c r="X7" s="67"/>
      <c r="Y7" s="67"/>
    </row>
    <row r="8" spans="1:25" ht="204" x14ac:dyDescent="0.25">
      <c r="B8" s="85">
        <f>'Հ1 Ձև 2 (1) '!C5</f>
        <v>1080</v>
      </c>
      <c r="C8" s="85">
        <f>'Հ1 Ձև 2 (1) '!C7</f>
        <v>11001</v>
      </c>
      <c r="D8" s="85" t="str">
        <f>'Հ1 Ձև 2 (1) '!C6</f>
        <v>Դատական իշխանության գործունեության ապահովում և իրականացում</v>
      </c>
      <c r="E8" s="85" t="str">
        <f>'Հ1 Ձև 2 (1) '!C8</f>
        <v>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v>
      </c>
      <c r="F8" s="84">
        <f>'Հ1 Ձև 2 (1) '!C40</f>
        <v>3835699.98</v>
      </c>
      <c r="G8" s="84">
        <f>'Հ1 Ձև 2 (1) '!D40</f>
        <v>3890976.4</v>
      </c>
      <c r="H8" s="84">
        <f>'Հ1 Ձև 2 (1) '!E40</f>
        <v>0</v>
      </c>
      <c r="I8" s="84">
        <f>'Հ1 Ձև 2 (1) '!F40</f>
        <v>0</v>
      </c>
      <c r="J8" s="84">
        <f>'Հ1 Ձև 2 (1) '!G40</f>
        <v>0</v>
      </c>
      <c r="K8" s="84">
        <f>'Հ1 Ձև 2 (1) '!H40</f>
        <v>382045.49999999994</v>
      </c>
      <c r="L8" s="84">
        <f>'Հ1 Ձև 2 (1) '!I40</f>
        <v>382045.49999999994</v>
      </c>
      <c r="M8" s="84">
        <f>'Հ1 Ձև 2 (1) '!J40</f>
        <v>382045.49999999994</v>
      </c>
      <c r="N8" s="84">
        <f>'Հ1 Ձև 2 (1) '!K40</f>
        <v>4311824.88</v>
      </c>
      <c r="O8" s="84">
        <f>'Հ1 Ձև 2 (1) '!L40</f>
        <v>4365646.4800000004</v>
      </c>
      <c r="P8" s="84">
        <f>'Հ1 Ձև 2 (1) '!M40</f>
        <v>4399333.4800000004</v>
      </c>
      <c r="Q8" s="84">
        <f>'Հ1 Ձև 2 (1) '!N40</f>
        <v>0</v>
      </c>
      <c r="R8" s="84">
        <f>'Հ1 Ձև 2 (1) '!O40</f>
        <v>0</v>
      </c>
      <c r="S8" s="84">
        <f>'Հ1 Ձև 2 (1) '!P40</f>
        <v>0</v>
      </c>
      <c r="T8" s="84">
        <f>'Հ1 Ձև 2 (1) '!Q40</f>
        <v>4311824.88</v>
      </c>
      <c r="U8" s="84">
        <f>'Հ1 Ձև 2 (1) '!R40</f>
        <v>4365646.4800000004</v>
      </c>
      <c r="V8" s="84">
        <f>'Հ1 Ձև 2 (1) '!S40</f>
        <v>4399333.4800000004</v>
      </c>
      <c r="W8" s="85">
        <f>'Հ1 Ձև 2 (1) '!F5</f>
        <v>2019</v>
      </c>
      <c r="X8" s="85">
        <f>'Հ1 Ձև 2 (1) '!F6</f>
        <v>0</v>
      </c>
      <c r="Y8" s="85" t="str">
        <f>'Հ1 Ձև 2 (1) '!B13</f>
        <v>Պարտադիր</v>
      </c>
    </row>
    <row r="9" spans="1:25" ht="140.25" x14ac:dyDescent="0.25">
      <c r="B9" s="86">
        <f>+'Հ1 Ձև 2 (2)'!C5</f>
        <v>1080</v>
      </c>
      <c r="C9" s="85">
        <f>+'Հ1 Ձև 2 (2)'!C7</f>
        <v>11002</v>
      </c>
      <c r="D9" s="86" t="str">
        <f>+'Հ1 Ձև 2 (2)'!C6</f>
        <v>Դատական իշխանության գործունեության ապահովում և իրականացում</v>
      </c>
      <c r="E9" s="86" t="str">
        <f>+'Հ1 Ձև 2 (2)'!C8</f>
        <v>ՀՀ Վճռաբեկ դատարանի բնականոն գործունեության և ՀՀ Վճռաբեկ դատարանի կողմից դատական պաշտպանության իրավունքի ապահովում</v>
      </c>
      <c r="F9" s="87">
        <f>+'Հ1 Ձև 2 (2)'!C40</f>
        <v>1229382.82</v>
      </c>
      <c r="G9" s="87">
        <f>+'Հ1 Ձև 2 (2)'!D40</f>
        <v>1296311.8</v>
      </c>
      <c r="H9" s="87">
        <f>+'Հ1 Ձև 2 (2)'!E40</f>
        <v>0</v>
      </c>
      <c r="I9" s="87">
        <f>+'Հ1 Ձև 2 (2)'!F40</f>
        <v>0</v>
      </c>
      <c r="J9" s="87">
        <f>+'Հ1 Ձև 2 (2)'!G40</f>
        <v>0</v>
      </c>
      <c r="K9" s="87">
        <f>+'Հ1 Ձև 2 (2)'!H40</f>
        <v>-15695.27</v>
      </c>
      <c r="L9" s="87">
        <f>+'Հ1 Ձև 2 (2)'!I40</f>
        <v>-15695.27</v>
      </c>
      <c r="M9" s="87">
        <f>+'Հ1 Ձև 2 (2)'!J40</f>
        <v>-15695.27</v>
      </c>
      <c r="N9" s="87">
        <f>+'Հ1 Ձև 2 (2)'!K40</f>
        <v>1197136.3399999999</v>
      </c>
      <c r="O9" s="87">
        <f>+'Հ1 Ձև 2 (2)'!L40</f>
        <v>1205745.44</v>
      </c>
      <c r="P9" s="87">
        <f>+'Հ1 Ձև 2 (2)'!M40</f>
        <v>1212056.44</v>
      </c>
      <c r="Q9" s="87">
        <f>+'Հ1 Ձև 2 (2)'!N40</f>
        <v>0</v>
      </c>
      <c r="R9" s="87">
        <f>+'Հ1 Ձև 2 (2)'!O40</f>
        <v>0</v>
      </c>
      <c r="S9" s="87">
        <f>+'Հ1 Ձև 2 (2)'!P40</f>
        <v>0</v>
      </c>
      <c r="T9" s="87">
        <f>+'Հ1 Ձև 2 (2)'!Q40</f>
        <v>1197136.3399999999</v>
      </c>
      <c r="U9" s="87">
        <f>+'Հ1 Ձև 2 (2)'!R40</f>
        <v>1205745.44</v>
      </c>
      <c r="V9" s="87">
        <f>+'Հ1 Ձև 2 (2)'!S40</f>
        <v>1212056.44</v>
      </c>
      <c r="W9" s="86">
        <f>+'Հ1 Ձև 2 (2)'!F5</f>
        <v>2019</v>
      </c>
      <c r="X9" s="86">
        <f>+'Հ1 Ձև 2 (2)'!F6</f>
        <v>0</v>
      </c>
      <c r="Y9" s="86" t="str">
        <f>+'Հ1 Ձև 2 (2)'!B13</f>
        <v>Պարտադիր</v>
      </c>
    </row>
    <row r="10" spans="1:25" ht="165.75" x14ac:dyDescent="0.25">
      <c r="B10" s="20">
        <f>+'Հ1 Ձև 2 (3)'!C5</f>
        <v>1080</v>
      </c>
      <c r="C10" s="20">
        <f>+'Հ1 Ձև 2 (3)'!C7</f>
        <v>11003</v>
      </c>
      <c r="D10" s="20" t="str">
        <f>+'Հ1 Ձև 2 (3)'!C6</f>
        <v>Դատական իշխանության գործունեության ապահովում և իրականացում</v>
      </c>
      <c r="E10" s="20" t="str">
        <f>+'Հ1 Ձև 2 (3)'!C8</f>
        <v>ՀՀ Վերաքննիչ քաղաքացիական դատարանի բնականոն գործունեության և ՀՀ Վերաքննիչ քաղաքացիական դատարանի կողմից դատական պաշտպանության իրավունքի ապահովում</v>
      </c>
      <c r="F10" s="58">
        <f>+'Հ1 Ձև 2 (3)'!C43</f>
        <v>773111.83000000007</v>
      </c>
      <c r="G10" s="58">
        <f>+'Հ1 Ձև 2 (3)'!D43</f>
        <v>725839.4</v>
      </c>
      <c r="H10" s="58">
        <f>+'Հ1 Ձև 2 (3)'!E43</f>
        <v>0</v>
      </c>
      <c r="I10" s="58">
        <f>+'Հ1 Ձև 2 (3)'!F43</f>
        <v>0</v>
      </c>
      <c r="J10" s="58">
        <f>+'Հ1 Ձև 2 (3)'!G43</f>
        <v>0</v>
      </c>
      <c r="K10" s="58">
        <f>+'Հ1 Ձև 2 (3)'!H43</f>
        <v>-19390.849999999999</v>
      </c>
      <c r="L10" s="58">
        <f>+'Հ1 Ձև 2 (3)'!I43</f>
        <v>-15298.650000000001</v>
      </c>
      <c r="M10" s="58">
        <f>+'Հ1 Ձև 2 (3)'!J43</f>
        <v>-11572.350000000002</v>
      </c>
      <c r="N10" s="58">
        <f>+'Հ1 Ձև 2 (3)'!K43</f>
        <v>687093.58000000007</v>
      </c>
      <c r="O10" s="58">
        <f>+'Հ1 Ձև 2 (3)'!L43</f>
        <v>691431.78</v>
      </c>
      <c r="P10" s="58">
        <f>+'Հ1 Ձև 2 (3)'!M43</f>
        <v>695386.38</v>
      </c>
      <c r="Q10" s="58">
        <f>+'Հ1 Ձև 2 (3)'!N43</f>
        <v>0</v>
      </c>
      <c r="R10" s="58">
        <f>+'Հ1 Ձև 2 (3)'!O43</f>
        <v>0</v>
      </c>
      <c r="S10" s="58">
        <f>+'Հ1 Ձև 2 (3)'!P43</f>
        <v>0</v>
      </c>
      <c r="T10" s="59">
        <f>+'Հ1 Ձև 2 (3)'!Q43</f>
        <v>687093.58000000007</v>
      </c>
      <c r="U10" s="59">
        <f>+'Հ1 Ձև 2 (3)'!R43</f>
        <v>691431.78</v>
      </c>
      <c r="V10" s="59">
        <f>+'Հ1 Ձև 2 (3)'!S43</f>
        <v>695386.38</v>
      </c>
      <c r="W10" s="88">
        <f>+'Հ1 Ձև 2 (3)'!F5</f>
        <v>2019</v>
      </c>
      <c r="X10" s="88">
        <f>+'Հ1 Ձև 2 (3)'!F6</f>
        <v>0</v>
      </c>
      <c r="Y10" s="20" t="str">
        <f>+'Հ1 Ձև 2 (3)'!B13</f>
        <v>Պարտադիր</v>
      </c>
    </row>
    <row r="11" spans="1:25" ht="165.75" x14ac:dyDescent="0.25">
      <c r="B11" s="86">
        <f>+'Հ1 Ձև 2 (4)'!C5</f>
        <v>1080</v>
      </c>
      <c r="C11" s="86">
        <f>+'Հ1 Ձև 2 (4)'!C7</f>
        <v>11004</v>
      </c>
      <c r="D11" s="86" t="str">
        <f>+'Հ1 Ձև 2 (4)'!C6</f>
        <v>Դատական իշխանության գործունեության ապահովում և իրականացում</v>
      </c>
      <c r="E11" s="86" t="str">
        <f>+'Հ1 Ձև 2 (4)'!C8</f>
        <v>ՀՀ Վերաքննիչ քրեական դատարանի բնականոն գործունեության և ՀՀ Վերաքննիչ քրեական դատարանի կողմից դատական պաշտպանության իրավունքի ապահովում</v>
      </c>
      <c r="F11" s="87">
        <f>+'Հ1 Ձև 2 (4)'!C43</f>
        <v>867325.0199999999</v>
      </c>
      <c r="G11" s="87">
        <f>+'Հ1 Ձև 2 (4)'!D43</f>
        <v>802145.6</v>
      </c>
      <c r="H11" s="87">
        <f>+'Հ1 Ձև 2 (4)'!E43</f>
        <v>0</v>
      </c>
      <c r="I11" s="87">
        <f>+'Հ1 Ձև 2 (4)'!F43</f>
        <v>0</v>
      </c>
      <c r="J11" s="87">
        <f>+'Հ1 Ձև 2 (4)'!G43</f>
        <v>0</v>
      </c>
      <c r="K11" s="87">
        <f>+'Հ1 Ձև 2 (4)'!H43</f>
        <v>-39161</v>
      </c>
      <c r="L11" s="87">
        <f>+'Հ1 Ձև 2 (4)'!I43</f>
        <v>-34078.6</v>
      </c>
      <c r="M11" s="87">
        <f>+'Հ1 Ձև 2 (4)'!J43</f>
        <v>-29903.8</v>
      </c>
      <c r="N11" s="87">
        <f>+'Հ1 Ձև 2 (4)'!H43</f>
        <v>-39161</v>
      </c>
      <c r="O11" s="87">
        <f>+'Հ1 Ձև 2 (4)'!L43</f>
        <v>763842.72</v>
      </c>
      <c r="P11" s="87">
        <f>+'Հ1 Ձև 2 (4)'!M43</f>
        <v>768276.21999999986</v>
      </c>
      <c r="Q11" s="87">
        <f>+'Հ1 Ձև 2 (4)'!N43</f>
        <v>0</v>
      </c>
      <c r="R11" s="87">
        <f>+'Հ1 Ձև 2 (4)'!O43</f>
        <v>0</v>
      </c>
      <c r="S11" s="87">
        <f>+'Հ1 Ձև 2 (4)'!P43</f>
        <v>0</v>
      </c>
      <c r="T11" s="87">
        <f>+'Հ1 Ձև 2 (4)'!Q43</f>
        <v>758442.32</v>
      </c>
      <c r="U11" s="87">
        <f>+'Հ1 Ձև 2 (4)'!R43</f>
        <v>763842.72</v>
      </c>
      <c r="V11" s="87">
        <f>+'Հ1 Ձև 2 (4)'!S43</f>
        <v>768276.21999999986</v>
      </c>
      <c r="W11" s="89">
        <f>+'Հ1 Ձև 2 (4)'!F5</f>
        <v>2019</v>
      </c>
      <c r="X11" s="89">
        <f>+'Հ1 Ձև 2 (4)'!F6</f>
        <v>0</v>
      </c>
      <c r="Y11" s="86" t="str">
        <f>+'Հ1 Ձև 2 (4)'!B13</f>
        <v>Պարտադիր</v>
      </c>
    </row>
    <row r="12" spans="1:25" ht="165.75" x14ac:dyDescent="0.25">
      <c r="B12" s="86">
        <f>+'Հ1 Ձև 2 (5)'!C5</f>
        <v>1080</v>
      </c>
      <c r="C12" s="86">
        <f>+'Հ1 Ձև 2 (5)'!C7</f>
        <v>11005</v>
      </c>
      <c r="D12" s="86" t="str">
        <f>+'Հ1 Ձև 2 (5)'!C6</f>
        <v>Դատական իշխանության գործունեության ապահովում և իրականացում</v>
      </c>
      <c r="E12" s="86" t="str">
        <f>+'Հ1 Ձև 2 (5)'!C8</f>
        <v>ՀՀ Վերաքննիչ վարչական դատարանի բնականոն գործունեության և ՀՀ Վերաքննիչ վարչական դատարանի կողմից դատական պաշտպանության իրավունքի ապահովում</v>
      </c>
      <c r="F12" s="87">
        <f>+'Հ1 Ձև 2 (5)'!C38</f>
        <v>447419.42</v>
      </c>
      <c r="G12" s="87">
        <f>+'Հ1 Ձև 2 (5)'!D38</f>
        <v>496477.8</v>
      </c>
      <c r="H12" s="87">
        <f>+'Հ1 Ձև 2 (5)'!E38</f>
        <v>0</v>
      </c>
      <c r="I12" s="87">
        <f>+'Հ1 Ձև 2 (5)'!F38</f>
        <v>0</v>
      </c>
      <c r="J12" s="87">
        <f>+'Հ1 Ձև 2 (5)'!G38</f>
        <v>0</v>
      </c>
      <c r="K12" s="87">
        <f>+'Հ1 Ձև 2 (5)'!H38</f>
        <v>71945</v>
      </c>
      <c r="L12" s="87">
        <f>+'Հ1 Ձև 2 (5)'!I38</f>
        <v>74568.899999999994</v>
      </c>
      <c r="M12" s="87">
        <f>+'Հ1 Ձև 2 (5)'!J38</f>
        <v>77303.7</v>
      </c>
      <c r="N12" s="87">
        <f>+'Հ1 Ձև 2 (5)'!K38</f>
        <v>499193.22</v>
      </c>
      <c r="O12" s="87">
        <f>+'Հ1 Ձև 2 (5)'!L38</f>
        <v>501921.01999999996</v>
      </c>
      <c r="P12" s="87">
        <f>+'Հ1 Ձև 2 (5)'!M38</f>
        <v>504775.62</v>
      </c>
      <c r="Q12" s="87">
        <f>+'Հ1 Ձև 2 (5)'!N38</f>
        <v>0</v>
      </c>
      <c r="R12" s="87">
        <f>+'Հ1 Ձև 2 (5)'!O38</f>
        <v>0</v>
      </c>
      <c r="S12" s="87">
        <f>+'Հ1 Ձև 2 (5)'!P38</f>
        <v>0</v>
      </c>
      <c r="T12" s="87">
        <f>+'Հ1 Ձև 2 (5)'!Q38</f>
        <v>499193.22</v>
      </c>
      <c r="U12" s="87">
        <f>+'Հ1 Ձև 2 (5)'!R38</f>
        <v>501921.01999999996</v>
      </c>
      <c r="V12" s="87">
        <f>+'Հ1 Ձև 2 (5)'!S38</f>
        <v>504775.62</v>
      </c>
      <c r="W12" s="89">
        <f>+'Հ1 Ձև 2 (5)'!F5</f>
        <v>2019</v>
      </c>
      <c r="X12" s="89">
        <f>+'Հ1 Ձև 2 (6)'!F6</f>
        <v>0</v>
      </c>
      <c r="Y12" s="86" t="str">
        <f>+'Հ1 Ձև 2 (5)'!B13</f>
        <v>Պարտադիր</v>
      </c>
    </row>
    <row r="13" spans="1:25" ht="140.25" x14ac:dyDescent="0.25">
      <c r="B13" s="86">
        <f>+'Հ1 Ձև 2 (6)'!C5</f>
        <v>1080</v>
      </c>
      <c r="C13" s="86">
        <f>+'Հ1 Ձև 2 (6)'!C7</f>
        <v>11006</v>
      </c>
      <c r="D13" s="86" t="str">
        <f>+'Հ1 Ձև 2 (6)'!C6</f>
        <v>Դատական իշխանության գործունեության ապահովում և իրականացում</v>
      </c>
      <c r="E13" s="86" t="str">
        <f>+'Հ1 Ձև 2 (6)'!C8</f>
        <v>ՀՀ Վարչական դատարանի բնականոն գործունեության և ՀՀ Վարչական դատարանի կողմից դատական պաշտպանության իրավունքի ապահովում</v>
      </c>
      <c r="F13" s="87">
        <f>+'Հ1 Ձև 2 (6)'!C38</f>
        <v>803159.98999999987</v>
      </c>
      <c r="G13" s="87">
        <f>+'Հ1 Ձև 2 (6)'!D38</f>
        <v>925992.29999999993</v>
      </c>
      <c r="H13" s="87">
        <f>+'Հ1 Ձև 2 (6)'!E38</f>
        <v>0</v>
      </c>
      <c r="I13" s="87">
        <f>+'Հ1 Ձև 2 (6)'!F38</f>
        <v>0</v>
      </c>
      <c r="J13" s="87">
        <f>+'Հ1 Ձև 2 (6)'!G38</f>
        <v>0</v>
      </c>
      <c r="K13" s="87">
        <f>+'Հ1 Ձև 2 (6)'!H38</f>
        <v>-6291.98</v>
      </c>
      <c r="L13" s="87">
        <f>+'Հ1 Ձև 2 (6)'!I38</f>
        <v>-6291.98</v>
      </c>
      <c r="M13" s="87">
        <f>+'Հ1 Ձև 2 (6)'!J38</f>
        <v>-6291.98</v>
      </c>
      <c r="N13" s="87">
        <f>+'Հ1 Ձև 2 (6)'!K38</f>
        <v>902348.1</v>
      </c>
      <c r="O13" s="87">
        <f>+'Հ1 Ձև 2 (6)'!L38</f>
        <v>911480.89999999991</v>
      </c>
      <c r="P13" s="87">
        <f>+'Հ1 Ձև 2 (6)'!M38</f>
        <v>919370.99999999988</v>
      </c>
      <c r="Q13" s="87">
        <f>+'Հ1 Ձև 2 (6)'!N38</f>
        <v>0</v>
      </c>
      <c r="R13" s="87">
        <f>+'Հ1 Ձև 2 (6)'!O38</f>
        <v>0</v>
      </c>
      <c r="S13" s="87">
        <f>+'Հ1 Ձև 2 (6)'!P38</f>
        <v>0</v>
      </c>
      <c r="T13" s="87">
        <f>+'Հ1 Ձև 2 (6)'!Q38</f>
        <v>902348.1</v>
      </c>
      <c r="U13" s="87">
        <f>+'Հ1 Ձև 2 (6)'!R38</f>
        <v>911480.89999999991</v>
      </c>
      <c r="V13" s="87">
        <f>+'Հ1 Ձև 2 (6)'!S38</f>
        <v>919370.99999999988</v>
      </c>
      <c r="W13" s="89">
        <f>+'Հ1 Ձև 2 (6)'!F5</f>
        <v>2019</v>
      </c>
      <c r="X13" s="89">
        <f>+'Հ1 Ձև 2 (5)'!F7</f>
        <v>0</v>
      </c>
      <c r="Y13" s="86" t="str">
        <f>+'Հ1 Ձև 2 (6)'!B13</f>
        <v>Պարտադիր</v>
      </c>
    </row>
    <row r="14" spans="1:25" ht="216.75" x14ac:dyDescent="0.25">
      <c r="B14" s="86">
        <f>+'Հ1 Ձև 2 (7)'!C5</f>
        <v>1080</v>
      </c>
      <c r="C14" s="86">
        <f>+'Հ1 Ձև 2 (7)'!C7</f>
        <v>11008</v>
      </c>
      <c r="D14" s="86" t="str">
        <f>+'Հ1 Ձև 2 (7)'!C6</f>
        <v>Դատական իշխանության գործունեության ապահովում և իրականացում</v>
      </c>
      <c r="E14" s="86" t="str">
        <f>+'Հ1 Ձև 2 (7)'!C8</f>
        <v>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v>
      </c>
      <c r="F14" s="87">
        <f>+'Հ1 Ձև 2 (7)'!C43</f>
        <v>321504.79000000004</v>
      </c>
      <c r="G14" s="87">
        <f>+'Հ1 Ձև 2 (7)'!D43</f>
        <v>382598.09999999992</v>
      </c>
      <c r="H14" s="87">
        <f>+'Հ1 Ձև 2 (7)'!E43</f>
        <v>0</v>
      </c>
      <c r="I14" s="87">
        <f>+'Հ1 Ձև 2 (7)'!F43</f>
        <v>0</v>
      </c>
      <c r="J14" s="87">
        <f>+'Հ1 Ձև 2 (7)'!G43</f>
        <v>0</v>
      </c>
      <c r="K14" s="87">
        <f>+'Հ1 Ձև 2 (7)'!H43</f>
        <v>86023.87999999999</v>
      </c>
      <c r="L14" s="87">
        <f>+'Հ1 Ձև 2 (7)'!I43</f>
        <v>81459.579999999987</v>
      </c>
      <c r="M14" s="87">
        <f>+'Հ1 Ձև 2 (7)'!J43</f>
        <v>83129.48</v>
      </c>
      <c r="N14" s="87">
        <f>+'Հ1 Ձև 2 (7)'!K43</f>
        <v>416394.75</v>
      </c>
      <c r="O14" s="87">
        <f>+'Հ1 Ձև 2 (7)'!L43</f>
        <v>394247.44999999995</v>
      </c>
      <c r="P14" s="87">
        <f>+'Հ1 Ձև 2 (7)'!M43</f>
        <v>396025.95</v>
      </c>
      <c r="Q14" s="87">
        <f>+'Հ1 Ձև 2 (7)'!N43</f>
        <v>0</v>
      </c>
      <c r="R14" s="87">
        <f>+'Հ1 Ձև 2 (7)'!O43</f>
        <v>0</v>
      </c>
      <c r="S14" s="87">
        <f>+'Հ1 Ձև 2 (7)'!P43</f>
        <v>0</v>
      </c>
      <c r="T14" s="87">
        <f>+'Հ1 Ձև 2 (7)'!Q43</f>
        <v>416394.75</v>
      </c>
      <c r="U14" s="87">
        <f>+'Հ1 Ձև 2 (7)'!R43</f>
        <v>394247.44999999995</v>
      </c>
      <c r="V14" s="87">
        <f>+'Հ1 Ձև 2 (7)'!S43</f>
        <v>396025.95</v>
      </c>
      <c r="W14" s="89">
        <f>+'Հ1 Ձև 2 (7)'!F5</f>
        <v>2019</v>
      </c>
      <c r="X14" s="89">
        <f>+'Հ1 Ձև 2 (7)'!F6</f>
        <v>0</v>
      </c>
      <c r="Y14" s="86" t="str">
        <f>+'Հ1 Ձև 2 (7)'!B13</f>
        <v>Պարտադիր</v>
      </c>
    </row>
    <row r="15" spans="1:25" ht="242.25" x14ac:dyDescent="0.25">
      <c r="B15" s="86">
        <f>+'Հ1 Ձև 2 (8)'!C5</f>
        <v>1080</v>
      </c>
      <c r="C15" s="86">
        <f>+'Հ1 Ձև 2 (8)'!C7</f>
        <v>11009</v>
      </c>
      <c r="D15" s="86" t="str">
        <f>+'Հ1 Ձև 2 (8)'!C6</f>
        <v>Դատական իշխանության գործունեության ապահովում և իրականացում</v>
      </c>
      <c r="E15" s="86" t="str">
        <f>+'Հ1 Ձև 2 (8)'!C8</f>
        <v>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v>
      </c>
      <c r="F15" s="87">
        <f>+'Հ1 Ձև 2 (8)'!C43</f>
        <v>541713.07000000007</v>
      </c>
      <c r="G15" s="87">
        <f>+'Հ1 Ձև 2 (8)'!D43</f>
        <v>576030.80000000005</v>
      </c>
      <c r="H15" s="87">
        <f>+'Հ1 Ձև 2 (8)'!E43</f>
        <v>0</v>
      </c>
      <c r="I15" s="87">
        <f>+'Հ1 Ձև 2 (8)'!F43</f>
        <v>0</v>
      </c>
      <c r="J15" s="87">
        <f>+'Հ1 Ձև 2 (8)'!G43</f>
        <v>0</v>
      </c>
      <c r="K15" s="87">
        <f>+'Հ1 Ձև 2 (8)'!H43</f>
        <v>73300.099999999991</v>
      </c>
      <c r="L15" s="87">
        <f>+'Հ1 Ձև 2 (8)'!I43</f>
        <v>78509.7</v>
      </c>
      <c r="M15" s="87">
        <f>+'Հ1 Ձև 2 (8)'!J43</f>
        <v>92328.7</v>
      </c>
      <c r="N15" s="87">
        <f>+'Հ1 Ձև 2 (8)'!K43</f>
        <v>594699.56999999995</v>
      </c>
      <c r="O15" s="87">
        <f>+'Հ1 Ձև 2 (8)'!L43</f>
        <v>600231.77</v>
      </c>
      <c r="P15" s="87">
        <f>+'Հ1 Ձև 2 (8)'!M43</f>
        <v>604207.37</v>
      </c>
      <c r="Q15" s="87">
        <f>+'Հ1 Ձև 2 (8)'!N43</f>
        <v>0</v>
      </c>
      <c r="R15" s="87">
        <f>+'Հ1 Ձև 2 (8)'!O43</f>
        <v>0</v>
      </c>
      <c r="S15" s="87">
        <f>+'Հ1 Ձև 2 (8)'!P43</f>
        <v>0</v>
      </c>
      <c r="T15" s="87">
        <f>+'Հ1 Ձև 2 (8)'!Q43</f>
        <v>594699.56999999995</v>
      </c>
      <c r="U15" s="87">
        <f>+'Հ1 Ձև 2 (8)'!R43</f>
        <v>600231.77</v>
      </c>
      <c r="V15" s="87">
        <f>+'Հ1 Ձև 2 (8)'!S43</f>
        <v>604207.37</v>
      </c>
      <c r="W15" s="89">
        <f>+'Հ1 Ձև 2 (8)'!F5</f>
        <v>2019</v>
      </c>
      <c r="X15" s="89">
        <f>+'Հ1 Ձև 2 (8)'!F6</f>
        <v>0</v>
      </c>
      <c r="Y15" s="86" t="str">
        <f>+'Հ1 Ձև 2 (8)'!B13</f>
        <v>Պարտադիր</v>
      </c>
    </row>
    <row r="16" spans="1:25" ht="216.75" x14ac:dyDescent="0.25">
      <c r="B16" s="86">
        <f>+'Հ1 Ձև 2 (9)'!C5</f>
        <v>1080</v>
      </c>
      <c r="C16" s="86">
        <f>+'Հ1 Ձև 2 (9)'!C7</f>
        <v>11010</v>
      </c>
      <c r="D16" s="86" t="str">
        <f>+'Հ1 Ձև 2 (9)'!C6</f>
        <v>Դատական իշխանության գործունեության ապահովում և իրականացում</v>
      </c>
      <c r="E16" s="86" t="str">
        <f>+'Հ1 Ձև 2 (9)'!C8</f>
        <v>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v>
      </c>
      <c r="F16" s="87">
        <f>+'Հ1 Ձև 2 (9)'!C43</f>
        <v>458254.24</v>
      </c>
      <c r="G16" s="87">
        <f>+'Հ1 Ձև 2 (9)'!D43</f>
        <v>461035.9</v>
      </c>
      <c r="H16" s="87">
        <f>+'Հ1 Ձև 2 (9)'!E43</f>
        <v>0</v>
      </c>
      <c r="I16" s="87">
        <f>+'Հ1 Ձև 2 (9)'!F43</f>
        <v>0</v>
      </c>
      <c r="J16" s="87">
        <f>+'Հ1 Ձև 2 (9)'!G43</f>
        <v>0</v>
      </c>
      <c r="K16" s="87">
        <f>+'Հ1 Ձև 2 (9)'!H43</f>
        <v>74148.899999999994</v>
      </c>
      <c r="L16" s="87">
        <f>+'Հ1 Ձև 2 (9)'!I43</f>
        <v>77810.399999999994</v>
      </c>
      <c r="M16" s="87">
        <f>+'Հ1 Ձև 2 (9)'!J43</f>
        <v>80675.7</v>
      </c>
      <c r="N16" s="87">
        <f>+'Հ1 Ձև 2 (9)'!K43</f>
        <v>512494.1399999999</v>
      </c>
      <c r="O16" s="87">
        <f>+'Հ1 Ձև 2 (9)'!L43</f>
        <v>516409.53999999992</v>
      </c>
      <c r="P16" s="87">
        <f>+'Հ1 Ձև 2 (9)'!M43</f>
        <v>519444.1399999999</v>
      </c>
      <c r="Q16" s="87">
        <f>+'Հ1 Ձև 2 (9)'!N43</f>
        <v>0</v>
      </c>
      <c r="R16" s="87">
        <f>+'Հ1 Ձև 2 (9)'!O43</f>
        <v>0</v>
      </c>
      <c r="S16" s="87">
        <f>+'Հ1 Ձև 2 (9)'!P43</f>
        <v>0</v>
      </c>
      <c r="T16" s="87">
        <f>+'Հ1 Ձև 2 (9)'!Q43</f>
        <v>512494.1399999999</v>
      </c>
      <c r="U16" s="87">
        <f>+'Հ1 Ձև 2 (9)'!R43</f>
        <v>516409.53999999992</v>
      </c>
      <c r="V16" s="87">
        <f>+'Հ1 Ձև 2 (9)'!S43</f>
        <v>519444.1399999999</v>
      </c>
      <c r="W16" s="89">
        <f>+'Հ1 Ձև 2 (9)'!F5</f>
        <v>2019</v>
      </c>
      <c r="X16" s="89">
        <f>+'Հ1 Ձև 2 (9)'!F6</f>
        <v>0</v>
      </c>
      <c r="Y16" s="86" t="str">
        <f>+'Հ1 Ձև 2 (9)'!B13</f>
        <v>Պարտադիր</v>
      </c>
    </row>
    <row r="17" spans="2:25" ht="242.25" x14ac:dyDescent="0.25">
      <c r="B17" s="86">
        <f>+'Հ1 Ձև 2 (10)'!C5</f>
        <v>1080</v>
      </c>
      <c r="C17" s="86">
        <f>+'Հ1 Ձև 2 (10)'!C7</f>
        <v>11011</v>
      </c>
      <c r="D17" s="86" t="str">
        <f>+'Հ1 Ձև 2 (10)'!C6</f>
        <v>Դատական իշխանության գործունեության ապահովում և իրականացում</v>
      </c>
      <c r="E17" s="86" t="str">
        <f>+'Հ1 Ձև 2 (10)'!C8</f>
        <v>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v>
      </c>
      <c r="F17" s="87">
        <f>+'Հ1 Ձև 2 (10)'!C42</f>
        <v>411337.48</v>
      </c>
      <c r="G17" s="87">
        <f>+'Հ1 Ձև 2 (10)'!D42</f>
        <v>490966.1</v>
      </c>
      <c r="H17" s="87">
        <f>+'Հ1 Ձև 2 (10)'!E42</f>
        <v>0</v>
      </c>
      <c r="I17" s="87">
        <f>+'Հ1 Ձև 2 (10)'!F42</f>
        <v>0</v>
      </c>
      <c r="J17" s="87">
        <f>+'Հ1 Ձև 2 (10)'!G42</f>
        <v>0</v>
      </c>
      <c r="K17" s="87">
        <f>+'Հ1 Ձև 2 (10)'!H42</f>
        <v>57087.399999999994</v>
      </c>
      <c r="L17" s="87">
        <f>+'Հ1 Ձև 2 (10)'!I42</f>
        <v>60333.8</v>
      </c>
      <c r="M17" s="87">
        <f>+'Հ1 Ձև 2 (10)'!J42</f>
        <v>63521.899999999994</v>
      </c>
      <c r="N17" s="87">
        <f>+'Հ1 Ձև 2 (10)'!K42</f>
        <v>454438.58000000007</v>
      </c>
      <c r="O17" s="87">
        <f>+'Հ1 Ձև 2 (10)'!L42</f>
        <v>457859.08000000007</v>
      </c>
      <c r="P17" s="87">
        <f>+'Հ1 Ձև 2 (10)'!M42</f>
        <v>461235.68000000005</v>
      </c>
      <c r="Q17" s="87">
        <f>+'Հ1 Ձև 2 (10)'!N42</f>
        <v>0</v>
      </c>
      <c r="R17" s="87">
        <f>+'Հ1 Ձև 2 (10)'!O42</f>
        <v>0</v>
      </c>
      <c r="S17" s="87">
        <f>+'Հ1 Ձև 2 (10)'!P42</f>
        <v>0</v>
      </c>
      <c r="T17" s="87">
        <f>+'Հ1 Ձև 2 (10)'!Q42</f>
        <v>454438.58000000007</v>
      </c>
      <c r="U17" s="87">
        <f>+'Հ1 Ձև 2 (10)'!R42</f>
        <v>457859.08000000007</v>
      </c>
      <c r="V17" s="87">
        <f>+'Հ1 Ձև 2 (10)'!S42</f>
        <v>461235.68000000005</v>
      </c>
      <c r="W17" s="89">
        <f>+'Հ1 Ձև 2 (10)'!F5</f>
        <v>2019</v>
      </c>
      <c r="X17" s="89">
        <f>+'Հ1 Ձև 2 (10)'!F6</f>
        <v>0</v>
      </c>
      <c r="Y17" s="86" t="str">
        <f>+'Հ1 Ձև 2 (10)'!B13</f>
        <v>Պարտադիր</v>
      </c>
    </row>
    <row r="18" spans="2:25" ht="191.25" x14ac:dyDescent="0.25">
      <c r="B18" s="86">
        <f>+'Հ1 Ձև 2 (11)'!C5</f>
        <v>1080</v>
      </c>
      <c r="C18" s="86">
        <f>+'Հ1 Ձև 2 (11)'!C7</f>
        <v>11012</v>
      </c>
      <c r="D18" s="86" t="str">
        <f>+'Հ1 Ձև 2 (11)'!C6</f>
        <v>Դատական իշխանության գործունեության ապահովում և իրականացում</v>
      </c>
      <c r="E18" s="86" t="str">
        <f>+'Հ1 Ձև 2 (11)'!C8</f>
        <v>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v>
      </c>
      <c r="F18" s="87">
        <f>+'Հ1 Ձև 2 (11)'!C43</f>
        <v>567924.41</v>
      </c>
      <c r="G18" s="87">
        <f>+'Հ1 Ձև 2 (11)'!D43</f>
        <v>603775.5</v>
      </c>
      <c r="H18" s="87">
        <f>+'Հ1 Ձև 2 (11)'!E43</f>
        <v>0</v>
      </c>
      <c r="I18" s="87">
        <f>+'Հ1 Ձև 2 (11)'!F43</f>
        <v>0</v>
      </c>
      <c r="J18" s="87">
        <f>+'Հ1 Ձև 2 (11)'!G43</f>
        <v>0</v>
      </c>
      <c r="K18" s="87">
        <f>+'Հ1 Ձև 2 (11)'!H43</f>
        <v>84514.240000000005</v>
      </c>
      <c r="L18" s="87">
        <f>+'Հ1 Ձև 2 (11)'!I43</f>
        <v>88598.94</v>
      </c>
      <c r="M18" s="87">
        <f>+'Հ1 Ձև 2 (11)'!J43</f>
        <v>92273.340000000011</v>
      </c>
      <c r="N18" s="87">
        <f>+'Հ1 Ձև 2 (11)'!K43</f>
        <v>656664.85</v>
      </c>
      <c r="O18" s="87">
        <f>+'Հ1 Ձև 2 (11)'!L43</f>
        <v>632338.94999999995</v>
      </c>
      <c r="P18" s="87">
        <f>+'Հ1 Ձև 2 (11)'!M43</f>
        <v>636211.44999999995</v>
      </c>
      <c r="Q18" s="87">
        <f>+'Հ1 Ձև 2 (11)'!N43</f>
        <v>0</v>
      </c>
      <c r="R18" s="87">
        <f>+'Հ1 Ձև 2 (11)'!O43</f>
        <v>0</v>
      </c>
      <c r="S18" s="87">
        <f>+'Հ1 Ձև 2 (11)'!P43</f>
        <v>0</v>
      </c>
      <c r="T18" s="87">
        <f>+'Հ1 Ձև 2 (11)'!Q43</f>
        <v>656664.85</v>
      </c>
      <c r="U18" s="87">
        <f>+'Հ1 Ձև 2 (11)'!R43</f>
        <v>632338.94999999995</v>
      </c>
      <c r="V18" s="87">
        <f>+'Հ1 Ձև 2 (11)'!S43</f>
        <v>636211.44999999995</v>
      </c>
      <c r="W18" s="89">
        <f>+'Հ1 Ձև 2 (11)'!F5</f>
        <v>2019</v>
      </c>
      <c r="X18" s="89">
        <f>+'Հ1 Ձև 2 (11)'!F6</f>
        <v>0</v>
      </c>
      <c r="Y18" s="86" t="str">
        <f>+'Հ1 Ձև 2 (11)'!B13</f>
        <v>Պարտադիր</v>
      </c>
    </row>
    <row r="19" spans="2:25" ht="216.75" x14ac:dyDescent="0.25">
      <c r="B19" s="86">
        <f>+'Հ1 Ձև 2 (12)'!C5</f>
        <v>1080</v>
      </c>
      <c r="C19" s="86">
        <f>+'Հ1 Ձև 2 (12)'!C7</f>
        <v>11013</v>
      </c>
      <c r="D19" s="86" t="str">
        <f>+'Հ1 Ձև 2 (12)'!C6</f>
        <v>Դատական իշխանության գործունեության ապահովում և իրականացում</v>
      </c>
      <c r="E19" s="86" t="str">
        <f>+'Հ1 Ձև 2 (12)'!C8</f>
        <v>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v>
      </c>
      <c r="F19" s="87">
        <f>+'Հ1 Ձև 2 (12)'!C43</f>
        <v>484030.79000000004</v>
      </c>
      <c r="G19" s="87">
        <f>+'Հ1 Ձև 2 (12)'!D43</f>
        <v>527820.89999999991</v>
      </c>
      <c r="H19" s="87">
        <f>+'Հ1 Ձև 2 (12)'!E43</f>
        <v>0</v>
      </c>
      <c r="I19" s="87">
        <f>+'Հ1 Ձև 2 (12)'!F43</f>
        <v>0</v>
      </c>
      <c r="J19" s="87">
        <f>+'Հ1 Ձև 2 (12)'!G43</f>
        <v>0</v>
      </c>
      <c r="K19" s="87">
        <f>+'Հ1 Ձև 2 (12)'!H43</f>
        <v>145881.14000000004</v>
      </c>
      <c r="L19" s="87">
        <f>+'Հ1 Ձև 2 (12)'!I43</f>
        <v>151784.94000000003</v>
      </c>
      <c r="M19" s="87">
        <f>+'Հ1 Ձև 2 (12)'!J43</f>
        <v>156155.74000000002</v>
      </c>
      <c r="N19" s="87">
        <f>+'Հ1 Ձև 2 (12)'!K43</f>
        <v>615106.43000000005</v>
      </c>
      <c r="O19" s="87">
        <f>+'Հ1 Ձև 2 (12)'!L43</f>
        <v>621369.73</v>
      </c>
      <c r="P19" s="87">
        <f>+'Հ1 Ձև 2 (12)'!M43</f>
        <v>625912.93000000005</v>
      </c>
      <c r="Q19" s="87">
        <f>+'Հ1 Ձև 2 (12)'!N43</f>
        <v>0</v>
      </c>
      <c r="R19" s="87">
        <f>+'Հ1 Ձև 2 (12)'!O43</f>
        <v>0</v>
      </c>
      <c r="S19" s="87">
        <f>+'Հ1 Ձև 2 (12)'!P43</f>
        <v>0</v>
      </c>
      <c r="T19" s="87">
        <f>+'Հ1 Ձև 2 (12)'!Q43</f>
        <v>615106.43000000005</v>
      </c>
      <c r="U19" s="87">
        <f>+'Հ1 Ձև 2 (12)'!R43</f>
        <v>621369.73</v>
      </c>
      <c r="V19" s="87">
        <f>+'Հ1 Ձև 2 (12)'!S43</f>
        <v>625912.93000000005</v>
      </c>
      <c r="W19" s="89">
        <f>+'Հ1 Ձև 2 (12)'!F5</f>
        <v>2019</v>
      </c>
      <c r="X19" s="89">
        <f>+'Հ1 Ձև 2 (12)'!F6</f>
        <v>0</v>
      </c>
      <c r="Y19" s="86" t="str">
        <f>+'Հ1 Ձև 2 (12)'!B13</f>
        <v>Պարտադիր</v>
      </c>
    </row>
    <row r="20" spans="2:25" ht="216.75" x14ac:dyDescent="0.25">
      <c r="B20" s="86">
        <f>+'Հ1 Ձև 2 (13)'!C5</f>
        <v>1080</v>
      </c>
      <c r="C20" s="86">
        <f>+'Հ1 Ձև 2 (13)'!C7</f>
        <v>11014</v>
      </c>
      <c r="D20" s="86" t="str">
        <f>+'Հ1 Ձև 2 (13)'!C6</f>
        <v>Դատական իշխանության գործունեության ապահովում և իրականացում</v>
      </c>
      <c r="E20" s="86" t="str">
        <f>+'Հ1 Ձև 2 (13)'!C8</f>
        <v>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v>
      </c>
      <c r="F20" s="87">
        <f>+'Հ1 Ձև 2 (13)'!C43</f>
        <v>540398.59</v>
      </c>
      <c r="G20" s="87">
        <f>+'Հ1 Ձև 2 (13)'!D43</f>
        <v>594228.69999999995</v>
      </c>
      <c r="H20" s="87">
        <f>+'Հ1 Ձև 2 (13)'!E43</f>
        <v>0</v>
      </c>
      <c r="I20" s="87">
        <f>+'Հ1 Ձև 2 (13)'!F43</f>
        <v>0</v>
      </c>
      <c r="J20" s="87">
        <f>+'Հ1 Ձև 2 (13)'!G43</f>
        <v>0</v>
      </c>
      <c r="K20" s="87">
        <f>+'Հ1 Ձև 2 (13)'!H43</f>
        <v>91194.75</v>
      </c>
      <c r="L20" s="87">
        <f>+'Հ1 Ձև 2 (13)'!I43</f>
        <v>95958.45</v>
      </c>
      <c r="M20" s="87">
        <f>+'Հ1 Ձև 2 (13)'!J43</f>
        <v>99481.45</v>
      </c>
      <c r="N20" s="87">
        <f>+'Հ1 Ձև 2 (13)'!K43</f>
        <v>608120.93999999994</v>
      </c>
      <c r="O20" s="87">
        <f>+'Հ1 Ձև 2 (13)'!L43</f>
        <v>613087.43999999994</v>
      </c>
      <c r="P20" s="87">
        <f>+'Հ1 Ձև 2 (13)'!M43</f>
        <v>616696.74</v>
      </c>
      <c r="Q20" s="87">
        <f>+'Հ1 Ձև 2 (13)'!N43</f>
        <v>0</v>
      </c>
      <c r="R20" s="87">
        <f>+'Հ1 Ձև 2 (13)'!O43</f>
        <v>0</v>
      </c>
      <c r="S20" s="87">
        <f>+'Հ1 Ձև 2 (13)'!P43</f>
        <v>0</v>
      </c>
      <c r="T20" s="87">
        <f>+'Հ1 Ձև 2 (13)'!Q43</f>
        <v>608120.93999999994</v>
      </c>
      <c r="U20" s="87">
        <f>+'Հ1 Ձև 2 (13)'!R43</f>
        <v>613087.43999999994</v>
      </c>
      <c r="V20" s="87">
        <f>+'Հ1 Ձև 2 (13)'!S43</f>
        <v>616696.74</v>
      </c>
      <c r="W20" s="89">
        <f>+'Հ1 Ձև 2 (13)'!F5</f>
        <v>2019</v>
      </c>
      <c r="X20" s="89">
        <f>+'Հ1 Ձև 2 (13)'!F6</f>
        <v>0</v>
      </c>
      <c r="Y20" s="86" t="str">
        <f>+'Հ1 Ձև 2 (13)'!B13</f>
        <v>Պարտադիր</v>
      </c>
    </row>
    <row r="21" spans="2:25" ht="216.75" x14ac:dyDescent="0.25">
      <c r="B21" s="86">
        <f>+'Հ1 Ձև 2 (14)'!C5</f>
        <v>1080</v>
      </c>
      <c r="C21" s="86">
        <f>+'Հ1 Ձև 2 (14)'!C7</f>
        <v>11015</v>
      </c>
      <c r="D21" s="86" t="str">
        <f>+'Հ1 Ձև 2 (14)'!C6</f>
        <v>Դատական իշխանության գործունեության ապահովում և իրականացում</v>
      </c>
      <c r="E21" s="86" t="str">
        <f>+'Հ1 Ձև 2 (14)'!C8</f>
        <v>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v>
      </c>
      <c r="F21" s="87">
        <f>+'Հ1 Ձև 2 (14)'!C43</f>
        <v>384733.68000000005</v>
      </c>
      <c r="G21" s="87">
        <f>+'Հ1 Ձև 2 (14)'!D43</f>
        <v>482662.80000000005</v>
      </c>
      <c r="H21" s="87">
        <f>+'Հ1 Ձև 2 (14)'!E43</f>
        <v>0</v>
      </c>
      <c r="I21" s="87">
        <f>+'Հ1 Ձև 2 (14)'!F43</f>
        <v>0</v>
      </c>
      <c r="J21" s="87">
        <f>+'Հ1 Ձև 2 (14)'!G43</f>
        <v>0</v>
      </c>
      <c r="K21" s="87">
        <f>+'Հ1 Ձև 2 (14)'!H43</f>
        <v>123101.77</v>
      </c>
      <c r="L21" s="87">
        <f>+'Հ1 Ձև 2 (14)'!I43</f>
        <v>126885.46999999999</v>
      </c>
      <c r="M21" s="87">
        <f>+'Հ1 Ձև 2 (14)'!J43</f>
        <v>129912.67</v>
      </c>
      <c r="N21" s="87">
        <f>+'Հ1 Ձև 2 (14)'!K43</f>
        <v>497162.55000000005</v>
      </c>
      <c r="O21" s="87">
        <f>+'Հ1 Ձև 2 (14)'!L43</f>
        <v>501165.05</v>
      </c>
      <c r="P21" s="87">
        <f>+'Հ1 Ձև 2 (14)'!M43</f>
        <v>504331.25</v>
      </c>
      <c r="Q21" s="87">
        <f>+'Հ1 Ձև 2 (14)'!N43</f>
        <v>0</v>
      </c>
      <c r="R21" s="87">
        <f>+'Հ1 Ձև 2 (14)'!O43</f>
        <v>0</v>
      </c>
      <c r="S21" s="87">
        <f>+'Հ1 Ձև 2 (14)'!P43</f>
        <v>0</v>
      </c>
      <c r="T21" s="87">
        <f>+'Հ1 Ձև 2 (14)'!Q43</f>
        <v>497162.55000000005</v>
      </c>
      <c r="U21" s="87">
        <f>+'Հ1 Ձև 2 (14)'!R43</f>
        <v>501165.05</v>
      </c>
      <c r="V21" s="87">
        <f>+'Հ1 Ձև 2 (14)'!S43</f>
        <v>504331.25</v>
      </c>
      <c r="W21" s="89">
        <f>+'Հ1 Ձև 2 (14)'!F5</f>
        <v>2019</v>
      </c>
      <c r="X21" s="89">
        <f>+'Հ1 Ձև 2 (14)'!F6</f>
        <v>0</v>
      </c>
      <c r="Y21" s="86" t="str">
        <f>+'Հ1 Ձև 2 (14)'!B13</f>
        <v>Պարտադիր</v>
      </c>
    </row>
    <row r="22" spans="2:25" ht="216.75" x14ac:dyDescent="0.25">
      <c r="B22" s="86">
        <f>+'Հ1 Ձև 2 (15)'!C5</f>
        <v>1080</v>
      </c>
      <c r="C22" s="86">
        <f>+'Հ1 Ձև 2 (15)'!C7</f>
        <v>11016</v>
      </c>
      <c r="D22" s="86" t="str">
        <f>+'Հ1 Ձև 2 (15)'!C6</f>
        <v>Դատական իշխանության գործունեության ապահովում և իրականացում</v>
      </c>
      <c r="E22" s="86" t="str">
        <f>+'Հ1 Ձև 2 (15)'!C8</f>
        <v>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v>
      </c>
      <c r="F22" s="87">
        <f>+'Հ1 Ձև 2 (15)'!C42</f>
        <v>352069.17999999993</v>
      </c>
      <c r="G22" s="87">
        <f>+'Հ1 Ձև 2 (15)'!D42</f>
        <v>373576.7</v>
      </c>
      <c r="H22" s="87">
        <f>+'Հ1 Ձև 2 (15)'!E42</f>
        <v>0</v>
      </c>
      <c r="I22" s="87">
        <f>+'Հ1 Ձև 2 (15)'!F42</f>
        <v>0</v>
      </c>
      <c r="J22" s="87">
        <f>+'Հ1 Ձև 2 (15)'!G42</f>
        <v>0</v>
      </c>
      <c r="K22" s="87">
        <f>+'Հ1 Ձև 2 (15)'!H42</f>
        <v>10071.070000000002</v>
      </c>
      <c r="L22" s="87">
        <f>+'Հ1 Ձև 2 (15)'!I42</f>
        <v>12557.67</v>
      </c>
      <c r="M22" s="87">
        <f>+'Հ1 Ձև 2 (15)'!J42</f>
        <v>14557.67</v>
      </c>
      <c r="N22" s="87">
        <f>+'Հ1 Ձև 2 (15)'!K42</f>
        <v>349045.75</v>
      </c>
      <c r="O22" s="87">
        <f>+'Հ1 Ձև 2 (15)'!L42</f>
        <v>351685.75</v>
      </c>
      <c r="P22" s="87">
        <f>+'Հ1 Ձև 2 (15)'!M42</f>
        <v>353797.55000000005</v>
      </c>
      <c r="Q22" s="87">
        <f>+'Հ1 Ձև 2 (15)'!N42</f>
        <v>0</v>
      </c>
      <c r="R22" s="87">
        <f>+'Հ1 Ձև 2 (15)'!O42</f>
        <v>0</v>
      </c>
      <c r="S22" s="87">
        <f>+'Հ1 Ձև 2 (15)'!P42</f>
        <v>0</v>
      </c>
      <c r="T22" s="87">
        <f>+'Հ1 Ձև 2 (15)'!Q42</f>
        <v>349045.75</v>
      </c>
      <c r="U22" s="87">
        <f>+'Հ1 Ձև 2 (15)'!R42</f>
        <v>351685.75</v>
      </c>
      <c r="V22" s="87">
        <f>+'Հ1 Ձև 2 (15)'!S42</f>
        <v>353797.55000000005</v>
      </c>
      <c r="W22" s="89">
        <f>+'Հ1 Ձև 2 (15)'!F5</f>
        <v>2019</v>
      </c>
      <c r="X22" s="89">
        <f>+'Հ1 Ձև 2 (15)'!F6</f>
        <v>0</v>
      </c>
      <c r="Y22" s="86" t="str">
        <f>+'Հ1 Ձև 2 (15)'!B13</f>
        <v>Պարտադիր</v>
      </c>
    </row>
    <row r="23" spans="2:25" ht="140.25" x14ac:dyDescent="0.25">
      <c r="B23" s="86">
        <f>+'Հ1 Ձև 2 (16)'!C5</f>
        <v>1080</v>
      </c>
      <c r="C23" s="86">
        <f>+'Հ1 Ձև 2 (16)'!C7</f>
        <v>11017</v>
      </c>
      <c r="D23" s="86" t="str">
        <f>+'Հ1 Ձև 2 (16)'!C6</f>
        <v>Դատական իշխանության գործունեության ապահովում և իրականացում</v>
      </c>
      <c r="E23" s="86" t="str">
        <f>+'Հ1 Ձև 2 (16)'!C8</f>
        <v>ՀՀ Սնանկության դատարանի բնականոն գործունեության և ՀՀ Սնանկության դատարանի կողմից դատական պաշտպանության իրավունքի ապահովում</v>
      </c>
      <c r="F23" s="87">
        <f>+'Հ1 Ձև 2 (16)'!C42</f>
        <v>591293.8600000001</v>
      </c>
      <c r="G23" s="87">
        <f>+'Հ1 Ձև 2 (16)'!D42</f>
        <v>702576.99999999988</v>
      </c>
      <c r="H23" s="87">
        <f>+'Հ1 Ձև 2 (16)'!E42</f>
        <v>0</v>
      </c>
      <c r="I23" s="87">
        <f>+'Հ1 Ձև 2 (16)'!F42</f>
        <v>0</v>
      </c>
      <c r="J23" s="87">
        <f>+'Հ1 Ձև 2 (16)'!G42</f>
        <v>0</v>
      </c>
      <c r="K23" s="87">
        <f>+'Հ1 Ձև 2 (16)'!H42</f>
        <v>47478.150000000009</v>
      </c>
      <c r="L23" s="87">
        <f>+'Հ1 Ձև 2 (16)'!I42</f>
        <v>50521.350000000006</v>
      </c>
      <c r="M23" s="87">
        <f>+'Հ1 Ձև 2 (16)'!J42</f>
        <v>52855.250000000007</v>
      </c>
      <c r="N23" s="87">
        <f>+'Հ1 Ձև 2 (16)'!K42</f>
        <v>602302.11</v>
      </c>
      <c r="O23" s="87">
        <f>+'Հ1 Ձև 2 (16)'!L42</f>
        <v>605628.11</v>
      </c>
      <c r="P23" s="87">
        <f>+'Հ1 Ձև 2 (16)'!M42</f>
        <v>608142.51</v>
      </c>
      <c r="Q23" s="87">
        <f>+'Հ1 Ձև 2 (16)'!N42</f>
        <v>0</v>
      </c>
      <c r="R23" s="87">
        <f>+'Հ1 Ձև 2 (16)'!O42</f>
        <v>0</v>
      </c>
      <c r="S23" s="87">
        <f>+'Հ1 Ձև 2 (16)'!P42</f>
        <v>0</v>
      </c>
      <c r="T23" s="87">
        <f>+'Հ1 Ձև 2 (16)'!Q42</f>
        <v>602302.11</v>
      </c>
      <c r="U23" s="87">
        <f>+'Հ1 Ձև 2 (16)'!R42</f>
        <v>605628.11</v>
      </c>
      <c r="V23" s="87">
        <f>+'Հ1 Ձև 2 (16)'!S42</f>
        <v>608142.51</v>
      </c>
      <c r="W23" s="89">
        <f>+'Հ1 Ձև 2 (16)'!F5</f>
        <v>2019</v>
      </c>
      <c r="X23" s="89">
        <f>+'Հ1 Ձև 2 (16)'!F6</f>
        <v>0</v>
      </c>
      <c r="Y23" s="86" t="str">
        <f>+'Հ1 Ձև 2 (16)'!B13</f>
        <v>Պարտադիր</v>
      </c>
    </row>
    <row r="24" spans="2:25" ht="165.75" x14ac:dyDescent="0.25">
      <c r="B24" s="86">
        <f>+'Հ1 Ձև 2 (17)'!C5</f>
        <v>1080</v>
      </c>
      <c r="C24" s="86" t="str">
        <f>+'Հ1 Ձև 2 (17)'!C7</f>
        <v>11019</v>
      </c>
      <c r="D24" s="86" t="str">
        <f>+'Հ1 Ձև 2 (17)'!C6</f>
        <v>Դատական իշխանության գործունեության ապահովում և իրականացում</v>
      </c>
      <c r="E24" s="86" t="str">
        <f>+'Հ1 Ձև 2 (17)'!C8</f>
        <v>ՀՀ Հակակոռուպցիոն դատարանի բնականոն գործունեության և ՀՀ Հակակոռուպցիոն դատարանի կողմից դատական պաշտպանության իրավունքի ապահովում</v>
      </c>
      <c r="F24" s="87">
        <f>+'Հ1 Ձև 2 (17)'!C40</f>
        <v>554388.06999999995</v>
      </c>
      <c r="G24" s="87">
        <f>+'Հ1 Ձև 2 (17)'!D40</f>
        <v>564463.6</v>
      </c>
      <c r="H24" s="87">
        <f>+'Հ1 Ձև 2 (17)'!E40</f>
        <v>0</v>
      </c>
      <c r="I24" s="87">
        <f>+'Հ1 Ձև 2 (17)'!F40</f>
        <v>0</v>
      </c>
      <c r="J24" s="87">
        <f>+'Հ1 Ձև 2 (17)'!G40</f>
        <v>0</v>
      </c>
      <c r="K24" s="87">
        <f>+'Հ1 Ձև 2 (17)'!H40</f>
        <v>0</v>
      </c>
      <c r="L24" s="87">
        <f>+'Հ1 Ձև 2 (17)'!I40</f>
        <v>0</v>
      </c>
      <c r="M24" s="87">
        <f>+'Հ1 Ձև 2 (17)'!J40</f>
        <v>0</v>
      </c>
      <c r="N24" s="87">
        <f>+'Հ1 Ձև 2 (17)'!K40</f>
        <v>578000.20000000007</v>
      </c>
      <c r="O24" s="87">
        <f>+'Հ1 Ձև 2 (17)'!L40</f>
        <v>585231.20000000007</v>
      </c>
      <c r="P24" s="87">
        <f>+'Հ1 Ձև 2 (17)'!M40</f>
        <v>590321.30000000005</v>
      </c>
      <c r="Q24" s="87">
        <f>+'Հ1 Ձև 2 (17)'!N40</f>
        <v>0</v>
      </c>
      <c r="R24" s="87">
        <f>+'Հ1 Ձև 2 (17)'!O40</f>
        <v>0</v>
      </c>
      <c r="S24" s="87">
        <f>+'Հ1 Ձև 2 (17)'!P40</f>
        <v>0</v>
      </c>
      <c r="T24" s="87">
        <f>+'Հ1 Ձև 2 (17)'!Q40</f>
        <v>578000.20000000007</v>
      </c>
      <c r="U24" s="87">
        <f>+'Հ1 Ձև 2 (17)'!R40</f>
        <v>585231.20000000007</v>
      </c>
      <c r="V24" s="87">
        <f>+'Հ1 Ձև 2 (17)'!S40</f>
        <v>590321.30000000005</v>
      </c>
      <c r="W24" s="89">
        <f>+'Հ1 Ձև 2 (17)'!F5</f>
        <v>2019</v>
      </c>
      <c r="X24" s="89">
        <f>+'Հ1 Ձև 2 (17)'!F6</f>
        <v>0</v>
      </c>
      <c r="Y24" s="86" t="str">
        <f>+'Հ1 Ձև 2 (17)'!B13</f>
        <v>Պարտադիր</v>
      </c>
    </row>
    <row r="25" spans="2:25" ht="165.75" x14ac:dyDescent="0.25">
      <c r="B25" s="86">
        <f>+'Հ1 Ձև 2 (18)'!C5</f>
        <v>1080</v>
      </c>
      <c r="C25" s="86" t="str">
        <f>+'Հ1 Ձև 2 (18)'!C7</f>
        <v>11020</v>
      </c>
      <c r="D25" s="86" t="str">
        <f>+'Հ1 Ձև 2 (18)'!C6</f>
        <v>Դատական իշխանության գործունեության ապահովում և իրականացում</v>
      </c>
      <c r="E25" s="86" t="str">
        <f>+'Հ1 Ձև 2 (18)'!C8</f>
        <v>ՀՀ Վերաքննիչ հակակոռուպցիոն դատարանի բնականոն գործունեության և ՀՀ Վերաքննիչ հակակոռուպցիոն դատարանի կողմից դատական պաշտպանության իրավունքի ապահովում</v>
      </c>
      <c r="F25" s="87">
        <f>+'Հ1 Ձև 2 (18)'!C40</f>
        <v>0</v>
      </c>
      <c r="G25" s="87">
        <f>+'Հ1 Ձև 2 (18)'!D40</f>
        <v>456419.10000000003</v>
      </c>
      <c r="H25" s="87">
        <f>+'Հ1 Ձև 2 (18)'!E40</f>
        <v>0</v>
      </c>
      <c r="I25" s="87">
        <f>+'Հ1 Ձև 2 (18)'!F40</f>
        <v>0</v>
      </c>
      <c r="J25" s="87">
        <f>+'Հ1 Ձև 2 (18)'!G40</f>
        <v>0</v>
      </c>
      <c r="K25" s="87">
        <f>+'Հ1 Ձև 2 (18)'!H40</f>
        <v>0</v>
      </c>
      <c r="L25" s="87">
        <f>+'Հ1 Ձև 2 (18)'!I40</f>
        <v>0</v>
      </c>
      <c r="M25" s="87">
        <f>+'Հ1 Ձև 2 (18)'!J40</f>
        <v>0</v>
      </c>
      <c r="N25" s="87">
        <f>+'Հ1 Ձև 2 (18)'!K40</f>
        <v>435784.99200000003</v>
      </c>
      <c r="O25" s="87">
        <f>+'Հ1 Ձև 2 (18)'!L40</f>
        <v>441177.49200000003</v>
      </c>
      <c r="P25" s="87">
        <f>+'Հ1 Ձև 2 (18)'!M40</f>
        <v>445149.99199999997</v>
      </c>
      <c r="Q25" s="87">
        <f>+'Հ1 Ձև 2 (18)'!N40</f>
        <v>0</v>
      </c>
      <c r="R25" s="87">
        <f>+'Հ1 Ձև 2 (18)'!O40</f>
        <v>0</v>
      </c>
      <c r="S25" s="87">
        <f>+'Հ1 Ձև 2 (18)'!P40</f>
        <v>0</v>
      </c>
      <c r="T25" s="87">
        <f>+'Հ1 Ձև 2 (18)'!Q40</f>
        <v>435784.99200000003</v>
      </c>
      <c r="U25" s="87">
        <f>+'Հ1 Ձև 2 (18)'!R40</f>
        <v>441177.49200000003</v>
      </c>
      <c r="V25" s="87">
        <f>+'Հ1 Ձև 2 (18)'!S40</f>
        <v>445149.99199999997</v>
      </c>
      <c r="W25" s="89">
        <f>+'Հ1 Ձև 2 (18)'!F5</f>
        <v>2019</v>
      </c>
      <c r="X25" s="89">
        <f>+'Հ1 Ձև 2 (18)'!F6</f>
        <v>0</v>
      </c>
      <c r="Y25" s="86" t="str">
        <f>+'Հ1 Ձև 2 (18)'!B13</f>
        <v>Պարտադիր</v>
      </c>
    </row>
    <row r="26" spans="2:25" ht="178.5" x14ac:dyDescent="0.25">
      <c r="B26" s="86">
        <f>+'Հ1 Ձև 2 (19)'!C5</f>
        <v>1080</v>
      </c>
      <c r="C26" s="86" t="str">
        <f>+'Հ1 Ձև 2 (19)'!C7</f>
        <v>11021</v>
      </c>
      <c r="D26" s="86" t="str">
        <f>+'Հ1 Ձև 2 (19)'!C6</f>
        <v>Դատական իշխանության գործունեության ապահովում և իրականացում</v>
      </c>
      <c r="E26" s="86" t="str">
        <f>+'Հ1 Ձև 2 (19)'!C8</f>
        <v xml:space="preserve">Դատավորների և դատական կարգադրիչների հատուկ պատրաստականության դասընթացների անցկացում և դատական համակարգի քաղաքացիական ծառայողների վերապատրաստում </v>
      </c>
      <c r="F26" s="87">
        <f>+'Հ1 Ձև 2 (19)'!C44</f>
        <v>2285.1999999999998</v>
      </c>
      <c r="G26" s="87">
        <f>+'Հ1 Ձև 2 (19)'!D44</f>
        <v>5910</v>
      </c>
      <c r="H26" s="87">
        <f>+'Հ1 Ձև 2 (19)'!E44</f>
        <v>0</v>
      </c>
      <c r="I26" s="87">
        <f>+'Հ1 Ձև 2 (19)'!F44</f>
        <v>0</v>
      </c>
      <c r="J26" s="87">
        <f>+'Հ1 Ձև 2 (19)'!G44</f>
        <v>0</v>
      </c>
      <c r="K26" s="87">
        <f>+'Հ1 Ձև 2 (19)'!H44</f>
        <v>0</v>
      </c>
      <c r="L26" s="87">
        <f>+'Հ1 Ձև 2 (19)'!I44</f>
        <v>0</v>
      </c>
      <c r="M26" s="87">
        <f>+'Հ1 Ձև 2 (19)'!J44</f>
        <v>0</v>
      </c>
      <c r="N26" s="87">
        <f>+'Հ1 Ձև 2 (19)'!K44</f>
        <v>5910</v>
      </c>
      <c r="O26" s="87">
        <f>+'Հ1 Ձև 2 (19)'!L44</f>
        <v>5910</v>
      </c>
      <c r="P26" s="87">
        <f>+'Հ1 Ձև 2 (19)'!M44</f>
        <v>5910</v>
      </c>
      <c r="Q26" s="87">
        <f>+'Հ1 Ձև 2 (19)'!N44</f>
        <v>0</v>
      </c>
      <c r="R26" s="87">
        <f>+'Հ1 Ձև 2 (19)'!O44</f>
        <v>0</v>
      </c>
      <c r="S26" s="87">
        <f>+'Հ1 Ձև 2 (19)'!P44</f>
        <v>0</v>
      </c>
      <c r="T26" s="87">
        <f>+'Հ1 Ձև 2 (19)'!Q44</f>
        <v>5910</v>
      </c>
      <c r="U26" s="87">
        <f>+'Հ1 Ձև 2 (19)'!R44</f>
        <v>5910</v>
      </c>
      <c r="V26" s="87">
        <f>+'Հ1 Ձև 2 (19)'!S44</f>
        <v>5910</v>
      </c>
      <c r="W26" s="89">
        <f>+'Հ1 Ձև 2 (19)'!F5</f>
        <v>2019</v>
      </c>
      <c r="X26" s="89">
        <f>+'Հ1 Ձև 2 (19)'!F6</f>
        <v>0</v>
      </c>
      <c r="Y26" s="86" t="str">
        <f>+'Հ1 Ձև 2 (19)'!B13</f>
        <v>Պարտադիր</v>
      </c>
    </row>
    <row r="27" spans="2:25" ht="242.25" x14ac:dyDescent="0.25">
      <c r="B27" s="86">
        <f>+'Հ1 Ձև 2 (20)'!C5</f>
        <v>1080</v>
      </c>
      <c r="C27" s="86" t="str">
        <f>+'Հ1 Ձև 2 (20)'!C7</f>
        <v>11022</v>
      </c>
      <c r="D27" s="86" t="str">
        <f>+'Հ1 Ձև 2 (20)'!C6</f>
        <v>Դատական իշխանության գործունեության ապահովում և իրականացում</v>
      </c>
      <c r="E27" s="86" t="str">
        <f>+'Հ1 Ձև 2 (20)'!C8</f>
        <v>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v>
      </c>
      <c r="F27" s="87">
        <f>+'Հ1 Ձև 2 (20)'!C43</f>
        <v>818521.04</v>
      </c>
      <c r="G27" s="87">
        <f>+'Հ1 Ձև 2 (20)'!D43</f>
        <v>1676626.5999999999</v>
      </c>
      <c r="H27" s="87">
        <f>+'Հ1 Ձև 2 (20)'!E43</f>
        <v>0</v>
      </c>
      <c r="I27" s="87">
        <f>+'Հ1 Ձև 2 (20)'!F43</f>
        <v>0</v>
      </c>
      <c r="J27" s="87">
        <f>+'Հ1 Ձև 2 (20)'!G43</f>
        <v>0</v>
      </c>
      <c r="K27" s="87">
        <f>+'Հ1 Ձև 2 (20)'!H43</f>
        <v>635709.80000000005</v>
      </c>
      <c r="L27" s="87">
        <f>+'Հ1 Ձև 2 (20)'!I43</f>
        <v>649902.4</v>
      </c>
      <c r="M27" s="87">
        <f>+'Հ1 Ձև 2 (20)'!J43</f>
        <v>662286.19999999995</v>
      </c>
      <c r="N27" s="87">
        <f>+'Հ1 Ձև 2 (20)'!K43</f>
        <v>1642960.44</v>
      </c>
      <c r="O27" s="87">
        <f>+'Հ1 Ձև 2 (20)'!L43</f>
        <v>1658138.6400000001</v>
      </c>
      <c r="P27" s="87">
        <f>+'Հ1 Ձև 2 (20)'!M43</f>
        <v>1671340.3399999999</v>
      </c>
      <c r="Q27" s="87">
        <f>+'Հ1 Ձև 2 (20)'!N43</f>
        <v>0</v>
      </c>
      <c r="R27" s="87">
        <f>+'Հ1 Ձև 2 (20)'!O43</f>
        <v>0</v>
      </c>
      <c r="S27" s="87">
        <f>+'Հ1 Ձև 2 (20)'!P43</f>
        <v>0</v>
      </c>
      <c r="T27" s="87">
        <f>+'Հ1 Ձև 2 (20)'!Q43</f>
        <v>1642960.44</v>
      </c>
      <c r="U27" s="87">
        <f>+'Հ1 Ձև 2 (20)'!R43</f>
        <v>1658138.6400000001</v>
      </c>
      <c r="V27" s="87">
        <f>+'Հ1 Ձև 2 (20)'!S43</f>
        <v>1671340.3399999999</v>
      </c>
      <c r="W27" s="89">
        <f>+'Հ1 Ձև 2 (20)'!F5</f>
        <v>2019</v>
      </c>
      <c r="X27" s="89">
        <f>+'Հ1 Ձև 2 (20)'!F6</f>
        <v>0</v>
      </c>
      <c r="Y27" s="86" t="str">
        <f>+'Հ1 Ձև 2 (20)'!B13</f>
        <v>Պարտադիր</v>
      </c>
    </row>
    <row r="28" spans="2:25" ht="242.25" x14ac:dyDescent="0.25">
      <c r="B28" s="86">
        <f>+'Հ1 Ձև 2 (21)'!C5</f>
        <v>1080</v>
      </c>
      <c r="C28" s="86" t="str">
        <f>+'Հ1 Ձև 2 (21)'!C7</f>
        <v>11023</v>
      </c>
      <c r="D28" s="86" t="str">
        <f>+'Հ1 Ձև 2 (21)'!C6</f>
        <v>Դատական իշխանության գործունեության ապահովում և իրականացում</v>
      </c>
      <c r="E28" s="86" t="str">
        <f>+'Հ1 Ձև 2 (21)'!C8</f>
        <v>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v>
      </c>
      <c r="F28" s="87">
        <f>+'Հ1 Ձև 2 (21)'!C44</f>
        <v>1075769.6800000002</v>
      </c>
      <c r="G28" s="87">
        <f>+'Հ1 Ձև 2 (21)'!D44</f>
        <v>1668568.4</v>
      </c>
      <c r="H28" s="87">
        <f>+'Հ1 Ձև 2 (21)'!E44</f>
        <v>0</v>
      </c>
      <c r="I28" s="87">
        <f>+'Հ1 Ձև 2 (21)'!F44</f>
        <v>0</v>
      </c>
      <c r="J28" s="87">
        <f>+'Հ1 Ձև 2 (21)'!G44</f>
        <v>0</v>
      </c>
      <c r="K28" s="87">
        <f>+'Հ1 Ձև 2 (21)'!H44</f>
        <v>716618.91999999993</v>
      </c>
      <c r="L28" s="87">
        <f>+'Հ1 Ձև 2 (21)'!I44</f>
        <v>731262.72</v>
      </c>
      <c r="M28" s="87">
        <f>+'Հ1 Ձև 2 (21)'!J44</f>
        <v>741161.32</v>
      </c>
      <c r="N28" s="87">
        <f>+'Հ1 Ձև 2 (21)'!K44</f>
        <v>1672880.11</v>
      </c>
      <c r="O28" s="87">
        <f>+'Հ1 Ձև 2 (21)'!L44</f>
        <v>1688472.8099999998</v>
      </c>
      <c r="P28" s="87">
        <f>+'Հ1 Ձև 2 (21)'!M44</f>
        <v>1698888.91</v>
      </c>
      <c r="Q28" s="87">
        <f>+'Հ1 Ձև 2 (21)'!N44</f>
        <v>0</v>
      </c>
      <c r="R28" s="87">
        <f>+'Հ1 Ձև 2 (21)'!O44</f>
        <v>0</v>
      </c>
      <c r="S28" s="87">
        <f>+'Հ1 Ձև 2 (21)'!P44</f>
        <v>0</v>
      </c>
      <c r="T28" s="87">
        <f>+'Հ1 Ձև 2 (21)'!Q44</f>
        <v>1672880.11</v>
      </c>
      <c r="U28" s="87">
        <f>+'Հ1 Ձև 2 (21)'!R44</f>
        <v>1688472.8099999998</v>
      </c>
      <c r="V28" s="87">
        <f>+'Հ1 Ձև 2 (21)'!S44</f>
        <v>1698888.91</v>
      </c>
      <c r="W28" s="89">
        <f>+'Հ1 Ձև 2 (21)'!F5</f>
        <v>2019</v>
      </c>
      <c r="X28" s="89">
        <f>+'Հ1 Ձև 2 (21)'!F6</f>
        <v>0</v>
      </c>
      <c r="Y28" s="86" t="str">
        <f>+'Հ1 Ձև 2 (21)'!B13</f>
        <v>Պարտադիր</v>
      </c>
    </row>
    <row r="29" spans="2:25" ht="114.75" x14ac:dyDescent="0.25">
      <c r="B29" s="86">
        <f>+'Հ1 Ձև 2 (22)'!C5</f>
        <v>1080</v>
      </c>
      <c r="C29" s="86" t="str">
        <f>+'Հ1 Ձև 2 (22)'!C7</f>
        <v>31001</v>
      </c>
      <c r="D29" s="86" t="str">
        <f>+'Հ1 Ձև 2 (22)'!C6</f>
        <v>Դատական իշխանության գործունեության ապահովում և իրականացում</v>
      </c>
      <c r="E29" s="86" t="str">
        <f>+'Հ1 Ձև 2 (22)'!C8</f>
        <v>Բարձրագույն դատական խորհրդի վարչական սարքավորումների ձեռքբերում</v>
      </c>
      <c r="F29" s="87">
        <f>+'Հ1 Ձև 2 (22)'!C39</f>
        <v>431998.51</v>
      </c>
      <c r="G29" s="87">
        <f>+'Հ1 Ձև 2 (22)'!D39</f>
        <v>647287.6</v>
      </c>
      <c r="H29" s="87">
        <f>+'Հ1 Ձև 2 (22)'!E39</f>
        <v>0</v>
      </c>
      <c r="I29" s="87">
        <f>+'Հ1 Ձև 2 (22)'!F39</f>
        <v>0</v>
      </c>
      <c r="J29" s="87">
        <f>+'Հ1 Ձև 2 (22)'!G39</f>
        <v>0</v>
      </c>
      <c r="K29" s="87">
        <f>+'Հ1 Ձև 2 (22)'!H39</f>
        <v>-48504.1</v>
      </c>
      <c r="L29" s="87">
        <f>+'Հ1 Ձև 2 (22)'!I39</f>
        <v>-67678.8</v>
      </c>
      <c r="M29" s="87">
        <f>+'Հ1 Ձև 2 (22)'!J39</f>
        <v>-85894.8</v>
      </c>
      <c r="N29" s="87">
        <f>+'Հ1 Ձև 2 (22)'!K39</f>
        <v>383494.41000000003</v>
      </c>
      <c r="O29" s="87">
        <f>+'Հ1 Ձև 2 (22)'!L39</f>
        <v>364319.71</v>
      </c>
      <c r="P29" s="87">
        <f>+'Հ1 Ձև 2 (22)'!M39</f>
        <v>346103.71</v>
      </c>
      <c r="Q29" s="87">
        <f>+'Հ1 Ձև 2 (22)'!N39</f>
        <v>0</v>
      </c>
      <c r="R29" s="87">
        <f>+'Հ1 Ձև 2 (22)'!O39</f>
        <v>0</v>
      </c>
      <c r="S29" s="87">
        <f>+'Հ1 Ձև 2 (22)'!P39</f>
        <v>0</v>
      </c>
      <c r="T29" s="87">
        <f>+'Հ1 Ձև 2 (22)'!Q39</f>
        <v>383494.41000000003</v>
      </c>
      <c r="U29" s="87">
        <f>+'Հ1 Ձև 2 (22)'!R39</f>
        <v>364319.71</v>
      </c>
      <c r="V29" s="87">
        <f>+'Հ1 Ձև 2 (22)'!S39</f>
        <v>346103.71</v>
      </c>
      <c r="W29" s="89">
        <f>+'Հ1 Ձև 2 (22)'!F5</f>
        <v>2019</v>
      </c>
      <c r="X29" s="89">
        <f>+'Հ1 Ձև 2 (22)'!F6</f>
        <v>0</v>
      </c>
      <c r="Y29" s="86" t="str">
        <f>+'Հ1 Ձև 2 (22)'!B13</f>
        <v>Պարտադիր</v>
      </c>
    </row>
    <row r="30" spans="2:25" ht="114.75" x14ac:dyDescent="0.25">
      <c r="B30" s="86">
        <f>+'Հ1 Ձև 2 (23)'!C5</f>
        <v>1080</v>
      </c>
      <c r="C30" s="86" t="str">
        <f>+'Հ1 Ձև 2 (23)'!C7</f>
        <v>31002</v>
      </c>
      <c r="D30" s="86" t="str">
        <f>+'Հ1 Ձև 2 (23)'!C6</f>
        <v>Դատական իշխանության գործունեության ապահովում և իրականացում</v>
      </c>
      <c r="E30" s="86" t="str">
        <f>+'Հ1 Ձև 2 (23)'!C8</f>
        <v>Բարձրագույն դատական խորհրդի և դատարանների շենքային պայմանների ապահովում</v>
      </c>
      <c r="F30" s="87">
        <f>+'Հ1 Ձև 2 (23)'!C39</f>
        <v>5560</v>
      </c>
      <c r="G30" s="87">
        <f>+'Հ1 Ձև 2 (23)'!D39</f>
        <v>425488</v>
      </c>
      <c r="H30" s="87">
        <f>+'Հ1 Ձև 2 (23)'!E39</f>
        <v>0</v>
      </c>
      <c r="I30" s="87">
        <f>+'Հ1 Ձև 2 (23)'!F39</f>
        <v>0</v>
      </c>
      <c r="J30" s="87">
        <f>+'Հ1 Ձև 2 (23)'!G39</f>
        <v>0</v>
      </c>
      <c r="K30" s="87">
        <f>+'Հ1 Ձև 2 (23)'!H39</f>
        <v>100838.39999999999</v>
      </c>
      <c r="L30" s="87">
        <f>+'Հ1 Ձև 2 (23)'!I39</f>
        <v>-5560</v>
      </c>
      <c r="M30" s="87">
        <f>+'Հ1 Ձև 2 (23)'!J39</f>
        <v>-5560</v>
      </c>
      <c r="N30" s="87">
        <f>+'Հ1 Ձև 2 (23)'!K39</f>
        <v>106398.39999999999</v>
      </c>
      <c r="O30" s="87">
        <f>+'Հ1 Ձև 2 (23)'!L39</f>
        <v>0</v>
      </c>
      <c r="P30" s="87">
        <f>+'Հ1 Ձև 2 (23)'!M39</f>
        <v>0</v>
      </c>
      <c r="Q30" s="87">
        <f>+'Հ1 Ձև 2 (23)'!N39</f>
        <v>0</v>
      </c>
      <c r="R30" s="87">
        <f>+'Հ1 Ձև 2 (23)'!O39</f>
        <v>0</v>
      </c>
      <c r="S30" s="87">
        <f>+'Հ1 Ձև 2 (23)'!P39</f>
        <v>0</v>
      </c>
      <c r="T30" s="87">
        <f>+'Հ1 Ձև 2 (23)'!Q39</f>
        <v>106398.39999999999</v>
      </c>
      <c r="U30" s="87">
        <f>+'Հ1 Ձև 2 (23)'!R39</f>
        <v>0</v>
      </c>
      <c r="V30" s="87">
        <f>+'Հ1 Ձև 2 (23)'!S39</f>
        <v>0</v>
      </c>
      <c r="W30" s="89">
        <f>+'Հ1 Ձև 2 (23)'!F5</f>
        <v>2019</v>
      </c>
      <c r="X30" s="89">
        <f>+'Հ1 Ձև 2 (23)'!F6</f>
        <v>0</v>
      </c>
      <c r="Y30" s="86" t="str">
        <f>+'Հ1 Ձև 2 (23)'!B13</f>
        <v>Պարտադիր</v>
      </c>
    </row>
    <row r="31" spans="2:25" ht="114.75" x14ac:dyDescent="0.25">
      <c r="B31" s="86">
        <f>+'Հ1 Ձև 2 (24)'!C5</f>
        <v>1080</v>
      </c>
      <c r="C31" s="86">
        <f>+'Հ1 Ձև 2 (24)'!C7</f>
        <v>31003</v>
      </c>
      <c r="D31" s="86" t="str">
        <f>+'Հ1 Ձև 2 (24)'!C6</f>
        <v>Դատական իշխանության գործունեության ապահովում և իրականացում</v>
      </c>
      <c r="E31" s="86" t="str">
        <f>+'Հ1 Ձև 2 (24)'!C8</f>
        <v xml:space="preserve"> Բարձրագույն դատական խորհրդի տրանսպորտային միջոցներով ապահովվածության բարելավում</v>
      </c>
      <c r="F31" s="87">
        <f>+'Հ1 Ձև 2 (24)'!C40</f>
        <v>0</v>
      </c>
      <c r="G31" s="87">
        <f>+'Հ1 Ձև 2 (24)'!D40</f>
        <v>20000</v>
      </c>
      <c r="H31" s="87">
        <f>+'Հ1 Ձև 2 (24)'!E40</f>
        <v>0</v>
      </c>
      <c r="I31" s="87">
        <f>+'Հ1 Ձև 2 (24)'!F40</f>
        <v>0</v>
      </c>
      <c r="J31" s="87">
        <f>+'Հ1 Ձև 2 (24)'!G40</f>
        <v>0</v>
      </c>
      <c r="K31" s="87">
        <f>+'Հ1 Ձև 2 (24)'!H40</f>
        <v>268500</v>
      </c>
      <c r="L31" s="87">
        <f>+'Հ1 Ձև 2 (24)'!I40</f>
        <v>0</v>
      </c>
      <c r="M31" s="87">
        <f>+'Հ1 Ձև 2 (24)'!J40</f>
        <v>0</v>
      </c>
      <c r="N31" s="87">
        <f>+'Հ1 Ձև 2 (24)'!K40</f>
        <v>268500</v>
      </c>
      <c r="O31" s="87">
        <f>+'Հ1 Ձև 2 (24)'!L40</f>
        <v>0</v>
      </c>
      <c r="P31" s="87">
        <f>+'Հ1 Ձև 2 (24)'!M40</f>
        <v>0</v>
      </c>
      <c r="Q31" s="87">
        <f>+'Հ1 Ձև 2 (24)'!N40</f>
        <v>0</v>
      </c>
      <c r="R31" s="87">
        <f>+'Հ1 Ձև 2 (24)'!O40</f>
        <v>0</v>
      </c>
      <c r="S31" s="87">
        <f>+'Հ1 Ձև 2 (24)'!P40</f>
        <v>0</v>
      </c>
      <c r="T31" s="87">
        <f>+'Հ1 Ձև 2 (24)'!Q40</f>
        <v>268500</v>
      </c>
      <c r="U31" s="87">
        <f>+'Հ1 Ձև 2 (24)'!R40</f>
        <v>0</v>
      </c>
      <c r="V31" s="87">
        <f>+'Հ1 Ձև 2 (24)'!S40</f>
        <v>0</v>
      </c>
      <c r="W31" s="89">
        <f>+'Հ1 Ձև 2 (24)'!F5</f>
        <v>2019</v>
      </c>
      <c r="X31" s="89">
        <f>+'Հ1 Ձև 2 (24)'!F6</f>
        <v>0</v>
      </c>
      <c r="Y31" s="86" t="str">
        <f>+'Հ1 Ձև 2 (24)'!B13</f>
        <v>Պարտադիր</v>
      </c>
    </row>
    <row r="32" spans="2:25" ht="15" x14ac:dyDescent="0.25">
      <c r="B32" s="70" t="s">
        <v>36</v>
      </c>
      <c r="C32" s="71"/>
      <c r="D32" s="71"/>
      <c r="E32" s="72"/>
      <c r="F32" s="60">
        <f t="shared" ref="F32:V32" si="0">SUM(F8:F31)</f>
        <v>15497881.649999997</v>
      </c>
      <c r="G32" s="60">
        <f t="shared" si="0"/>
        <v>18797779.100000001</v>
      </c>
      <c r="H32" s="60">
        <f t="shared" si="0"/>
        <v>0</v>
      </c>
      <c r="I32" s="60">
        <f t="shared" si="0"/>
        <v>0</v>
      </c>
      <c r="J32" s="60">
        <f t="shared" si="0"/>
        <v>0</v>
      </c>
      <c r="K32" s="60">
        <f t="shared" si="0"/>
        <v>2839415.82</v>
      </c>
      <c r="L32" s="60">
        <f t="shared" si="0"/>
        <v>2517596.5200000005</v>
      </c>
      <c r="M32" s="60">
        <f t="shared" si="0"/>
        <v>2572770.42</v>
      </c>
      <c r="N32" s="60">
        <f t="shared" si="0"/>
        <v>17958793.341999996</v>
      </c>
      <c r="O32" s="60">
        <f t="shared" si="0"/>
        <v>18477341.061999999</v>
      </c>
      <c r="P32" s="60">
        <f t="shared" si="0"/>
        <v>18582918.961999997</v>
      </c>
      <c r="Q32" s="60">
        <f t="shared" si="0"/>
        <v>0</v>
      </c>
      <c r="R32" s="60">
        <f t="shared" si="0"/>
        <v>0</v>
      </c>
      <c r="S32" s="60">
        <f t="shared" si="0"/>
        <v>0</v>
      </c>
      <c r="T32" s="61">
        <f t="shared" si="0"/>
        <v>18756396.661999997</v>
      </c>
      <c r="U32" s="61">
        <f t="shared" si="0"/>
        <v>18477341.061999999</v>
      </c>
      <c r="V32" s="61">
        <f t="shared" si="0"/>
        <v>18582918.961999997</v>
      </c>
      <c r="W32" s="21" t="s">
        <v>35</v>
      </c>
      <c r="X32" s="21" t="s">
        <v>35</v>
      </c>
      <c r="Y32" s="21" t="s">
        <v>35</v>
      </c>
    </row>
    <row r="35" spans="1:5" x14ac:dyDescent="0.25">
      <c r="A35" t="s">
        <v>43</v>
      </c>
      <c r="B35" s="22" t="s">
        <v>37</v>
      </c>
      <c r="C35" s="22"/>
      <c r="D35" s="22"/>
      <c r="E35" s="22"/>
    </row>
    <row r="36" spans="1:5" x14ac:dyDescent="0.25">
      <c r="A36" t="s">
        <v>44</v>
      </c>
      <c r="B36" t="s">
        <v>39</v>
      </c>
    </row>
  </sheetData>
  <mergeCells count="12">
    <mergeCell ref="Y6:Y7"/>
    <mergeCell ref="B6:C6"/>
    <mergeCell ref="D6:E6"/>
    <mergeCell ref="N6:P6"/>
    <mergeCell ref="B32:E32"/>
    <mergeCell ref="W6:W7"/>
    <mergeCell ref="X6:X7"/>
    <mergeCell ref="F6:G6"/>
    <mergeCell ref="H6:J6"/>
    <mergeCell ref="K6:M6"/>
    <mergeCell ref="Q6:S6"/>
    <mergeCell ref="T6:V6"/>
  </mergeCell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4"/>
  <sheetViews>
    <sheetView topLeftCell="A25" zoomScaleNormal="100" workbookViewId="0">
      <selection activeCell="D13" sqref="D13"/>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1.14062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f>+[1]Հ4!$B$7</f>
        <v>11001</v>
      </c>
      <c r="H7" s="46"/>
      <c r="I7" s="46"/>
      <c r="J7" s="46"/>
    </row>
    <row r="8" spans="1:23" ht="135" x14ac:dyDescent="0.25">
      <c r="B8" s="23" t="s">
        <v>48</v>
      </c>
      <c r="C8" s="48" t="str">
        <f>+[1]Հ4!$C$7</f>
        <v>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1" x14ac:dyDescent="0.25">
      <c r="B17" s="80" t="s">
        <v>55</v>
      </c>
      <c r="C17" s="79" t="s">
        <v>56</v>
      </c>
      <c r="D17" s="79" t="s">
        <v>57</v>
      </c>
      <c r="E17" s="79" t="s">
        <v>111</v>
      </c>
      <c r="F17" s="79" t="s">
        <v>58</v>
      </c>
      <c r="G17" s="79"/>
      <c r="H17" s="79"/>
      <c r="I17" s="79"/>
      <c r="J17" s="79"/>
      <c r="K17" s="79" t="s">
        <v>59</v>
      </c>
    </row>
    <row r="18" spans="1:11" x14ac:dyDescent="0.25">
      <c r="B18" s="80"/>
      <c r="C18" s="79"/>
      <c r="D18" s="79"/>
      <c r="E18" s="79"/>
      <c r="F18" s="35" t="s">
        <v>157</v>
      </c>
      <c r="G18" s="35" t="s">
        <v>158</v>
      </c>
      <c r="H18" s="35" t="s">
        <v>1</v>
      </c>
      <c r="I18" s="35" t="s">
        <v>3</v>
      </c>
      <c r="J18" s="35" t="s">
        <v>156</v>
      </c>
      <c r="K18" s="79"/>
    </row>
    <row r="19" spans="1:11" ht="67.5" x14ac:dyDescent="0.25">
      <c r="B19" s="19" t="s">
        <v>166</v>
      </c>
      <c r="C19" s="49" t="s">
        <v>112</v>
      </c>
      <c r="D19" s="49" t="s">
        <v>16</v>
      </c>
      <c r="E19" s="49"/>
      <c r="F19" s="62">
        <v>57249.380000000005</v>
      </c>
      <c r="G19" s="62">
        <v>67832.3</v>
      </c>
      <c r="H19" s="62">
        <v>439294.87999999995</v>
      </c>
      <c r="I19" s="62">
        <v>439294.87999999995</v>
      </c>
      <c r="J19" s="62">
        <v>439294.87999999995</v>
      </c>
      <c r="K19" s="39" t="s">
        <v>160</v>
      </c>
    </row>
    <row r="20" spans="1:11" ht="17.25" x14ac:dyDescent="0.25">
      <c r="B20" s="3"/>
      <c r="C20" s="46"/>
      <c r="D20" s="46"/>
      <c r="E20" s="46"/>
      <c r="F20" s="46"/>
      <c r="G20" s="46"/>
      <c r="H20" s="46"/>
      <c r="I20" s="46"/>
      <c r="J20" s="46"/>
    </row>
    <row r="21" spans="1:11" ht="15.75" x14ac:dyDescent="0.25">
      <c r="A21" s="10" t="s">
        <v>20</v>
      </c>
      <c r="C21" s="50"/>
      <c r="D21" s="50"/>
      <c r="E21" s="50"/>
      <c r="F21" s="50"/>
      <c r="G21" s="50"/>
      <c r="H21" s="50"/>
      <c r="I21" s="50"/>
      <c r="J21" s="50"/>
    </row>
    <row r="22" spans="1:11" x14ac:dyDescent="0.25">
      <c r="A22" s="11"/>
      <c r="C22" s="50"/>
      <c r="D22" s="50"/>
      <c r="E22" s="50"/>
      <c r="F22" s="50"/>
      <c r="G22" s="50"/>
      <c r="H22" s="50"/>
      <c r="I22" s="50"/>
      <c r="J22" s="50"/>
    </row>
    <row r="23" spans="1:11" x14ac:dyDescent="0.25">
      <c r="A23" s="12" t="s">
        <v>21</v>
      </c>
      <c r="C23" s="51"/>
      <c r="D23" s="51"/>
      <c r="E23" s="50"/>
      <c r="F23" s="50"/>
      <c r="G23" s="50"/>
      <c r="H23" s="50"/>
      <c r="I23" s="50"/>
      <c r="J23" s="50"/>
    </row>
    <row r="24" spans="1:11" x14ac:dyDescent="0.25">
      <c r="B24" s="13"/>
      <c r="C24" s="51"/>
      <c r="D24" s="51"/>
      <c r="E24" s="50"/>
      <c r="F24" s="50"/>
      <c r="G24" s="50"/>
      <c r="H24" s="50"/>
      <c r="I24" s="50"/>
      <c r="J24" s="50"/>
    </row>
    <row r="25" spans="1:11" x14ac:dyDescent="0.25">
      <c r="B25" s="13"/>
      <c r="C25" s="51"/>
      <c r="D25" s="51"/>
      <c r="E25" s="50"/>
      <c r="F25" s="50"/>
      <c r="G25" s="50"/>
      <c r="H25" s="50"/>
      <c r="I25" s="50"/>
      <c r="J25" s="50"/>
    </row>
    <row r="26" spans="1:11" x14ac:dyDescent="0.25">
      <c r="B26" s="13"/>
      <c r="C26" s="51"/>
      <c r="D26" s="51"/>
      <c r="E26" s="50"/>
      <c r="F26" s="50"/>
      <c r="G26" s="50"/>
      <c r="H26" s="50"/>
      <c r="I26" s="50"/>
      <c r="J26" s="50"/>
    </row>
    <row r="27" spans="1:11" x14ac:dyDescent="0.25">
      <c r="B27" s="13"/>
      <c r="C27" s="51"/>
      <c r="D27" s="51"/>
      <c r="E27" s="50"/>
      <c r="F27" s="50"/>
      <c r="G27" s="50"/>
      <c r="H27" s="50"/>
      <c r="I27" s="50"/>
      <c r="J27" s="50"/>
    </row>
    <row r="28" spans="1:11" x14ac:dyDescent="0.25">
      <c r="A28" s="12" t="s">
        <v>22</v>
      </c>
      <c r="E28" s="50"/>
      <c r="F28" s="50"/>
      <c r="G28" s="50"/>
      <c r="H28" s="50"/>
      <c r="I28" s="50"/>
      <c r="J28" s="50"/>
    </row>
    <row r="29" spans="1:11" x14ac:dyDescent="0.25">
      <c r="B29" s="75"/>
      <c r="C29" s="76"/>
      <c r="D29" s="76"/>
      <c r="E29" s="77"/>
      <c r="F29" s="50"/>
      <c r="G29" s="50"/>
      <c r="H29" s="50"/>
      <c r="I29" s="50"/>
      <c r="J29" s="50"/>
    </row>
    <row r="30" spans="1:11" ht="17.25" x14ac:dyDescent="0.25">
      <c r="B30" s="3"/>
      <c r="C30" s="46"/>
      <c r="D30" s="46"/>
      <c r="E30" s="50"/>
      <c r="F30" s="50"/>
      <c r="G30" s="50"/>
      <c r="H30" s="50"/>
      <c r="I30" s="50"/>
      <c r="J30" s="50"/>
    </row>
    <row r="31" spans="1:11" x14ac:dyDescent="0.25">
      <c r="A31" s="6" t="s">
        <v>23</v>
      </c>
    </row>
    <row r="33" spans="2:19" ht="28.5" x14ac:dyDescent="0.25">
      <c r="B33" s="78" t="s">
        <v>60</v>
      </c>
      <c r="C33" s="37" t="s">
        <v>61</v>
      </c>
      <c r="D33" s="37" t="s">
        <v>62</v>
      </c>
      <c r="E33" s="69" t="s">
        <v>63</v>
      </c>
      <c r="F33" s="69"/>
      <c r="G33" s="69"/>
      <c r="H33" s="69" t="s">
        <v>64</v>
      </c>
      <c r="I33" s="69"/>
      <c r="J33" s="69"/>
      <c r="K33" s="69" t="s">
        <v>65</v>
      </c>
      <c r="L33" s="69"/>
      <c r="M33" s="69"/>
      <c r="N33" s="69" t="s">
        <v>66</v>
      </c>
      <c r="O33" s="69"/>
      <c r="P33" s="69"/>
      <c r="Q33" s="74" t="s">
        <v>67</v>
      </c>
      <c r="R33" s="74"/>
      <c r="S33" s="74"/>
    </row>
    <row r="34" spans="2:19" x14ac:dyDescent="0.25">
      <c r="B34" s="78"/>
      <c r="C34" s="37" t="s">
        <v>8</v>
      </c>
      <c r="D34" s="37" t="s">
        <v>0</v>
      </c>
      <c r="E34" s="34" t="s">
        <v>1</v>
      </c>
      <c r="F34" s="34" t="s">
        <v>3</v>
      </c>
      <c r="G34" s="34" t="s">
        <v>156</v>
      </c>
      <c r="H34" s="34" t="s">
        <v>1</v>
      </c>
      <c r="I34" s="34" t="s">
        <v>3</v>
      </c>
      <c r="J34" s="34" t="s">
        <v>156</v>
      </c>
      <c r="K34" s="34" t="s">
        <v>1</v>
      </c>
      <c r="L34" s="34" t="s">
        <v>3</v>
      </c>
      <c r="M34" s="34" t="s">
        <v>156</v>
      </c>
      <c r="N34" s="34" t="s">
        <v>1</v>
      </c>
      <c r="O34" s="34" t="s">
        <v>3</v>
      </c>
      <c r="P34" s="34" t="s">
        <v>156</v>
      </c>
      <c r="Q34" s="36" t="s">
        <v>1</v>
      </c>
      <c r="R34" s="36" t="s">
        <v>3</v>
      </c>
      <c r="S34" s="36" t="s">
        <v>156</v>
      </c>
    </row>
    <row r="35" spans="2:19" x14ac:dyDescent="0.25">
      <c r="B35" s="19" t="s">
        <v>119</v>
      </c>
      <c r="C35" s="52">
        <v>51844.79</v>
      </c>
      <c r="D35" s="52">
        <v>43829.8</v>
      </c>
      <c r="E35" s="53"/>
      <c r="F35" s="53"/>
      <c r="G35" s="53"/>
      <c r="H35" s="53">
        <v>334388.8</v>
      </c>
      <c r="I35" s="53">
        <v>334388.8</v>
      </c>
      <c r="J35" s="53">
        <v>334388.8</v>
      </c>
      <c r="K35" s="54">
        <f>C35+E35+H35</f>
        <v>386233.58999999997</v>
      </c>
      <c r="L35" s="54">
        <f t="shared" ref="L35:L37" si="0">C35+F35+I35</f>
        <v>386233.58999999997</v>
      </c>
      <c r="M35" s="54">
        <f t="shared" ref="M35:M37" si="1">C35+G35+J35</f>
        <v>386233.58999999997</v>
      </c>
      <c r="N35" s="53"/>
      <c r="O35" s="53"/>
      <c r="P35" s="53"/>
      <c r="Q35" s="55">
        <f>K35+N35</f>
        <v>386233.58999999997</v>
      </c>
      <c r="R35" s="55">
        <f>L35+O35</f>
        <v>386233.58999999997</v>
      </c>
      <c r="S35" s="55">
        <f>M35+P35</f>
        <v>386233.58999999997</v>
      </c>
    </row>
    <row r="36" spans="2:19" x14ac:dyDescent="0.25">
      <c r="B36" s="19" t="s">
        <v>120</v>
      </c>
      <c r="C36" s="52">
        <v>1844.26</v>
      </c>
      <c r="D36" s="52">
        <v>10399.6</v>
      </c>
      <c r="E36" s="53"/>
      <c r="F36" s="53"/>
      <c r="G36" s="53"/>
      <c r="H36" s="53">
        <v>34768.1</v>
      </c>
      <c r="I36" s="53">
        <v>34768.1</v>
      </c>
      <c r="J36" s="53">
        <v>34768.1</v>
      </c>
      <c r="K36" s="54">
        <f t="shared" ref="K36:K37" si="2">C36+E36+H36</f>
        <v>36612.36</v>
      </c>
      <c r="L36" s="54">
        <f t="shared" si="0"/>
        <v>36612.36</v>
      </c>
      <c r="M36" s="54">
        <f t="shared" si="1"/>
        <v>36612.36</v>
      </c>
      <c r="N36" s="53"/>
      <c r="O36" s="53"/>
      <c r="P36" s="53"/>
      <c r="Q36" s="55">
        <f t="shared" ref="Q36:S37" si="3">K36+N36</f>
        <v>36612.36</v>
      </c>
      <c r="R36" s="55">
        <f t="shared" si="3"/>
        <v>36612.36</v>
      </c>
      <c r="S36" s="55">
        <f t="shared" si="3"/>
        <v>36612.36</v>
      </c>
    </row>
    <row r="37" spans="2:19" x14ac:dyDescent="0.25">
      <c r="B37" s="19" t="s">
        <v>159</v>
      </c>
      <c r="C37" s="52">
        <v>3560.33</v>
      </c>
      <c r="D37" s="52">
        <v>13602.9</v>
      </c>
      <c r="E37" s="53"/>
      <c r="F37" s="53"/>
      <c r="G37" s="53"/>
      <c r="H37" s="53">
        <v>12888.6</v>
      </c>
      <c r="I37" s="53">
        <v>12888.6</v>
      </c>
      <c r="J37" s="53">
        <v>12888.6</v>
      </c>
      <c r="K37" s="54">
        <f t="shared" si="2"/>
        <v>16448.93</v>
      </c>
      <c r="L37" s="54">
        <f t="shared" si="0"/>
        <v>16448.93</v>
      </c>
      <c r="M37" s="54">
        <f t="shared" si="1"/>
        <v>16448.93</v>
      </c>
      <c r="N37" s="53"/>
      <c r="O37" s="53"/>
      <c r="P37" s="53"/>
      <c r="Q37" s="55">
        <f t="shared" si="3"/>
        <v>16448.93</v>
      </c>
      <c r="R37" s="55">
        <f t="shared" si="3"/>
        <v>16448.93</v>
      </c>
      <c r="S37" s="55">
        <f t="shared" si="3"/>
        <v>16448.93</v>
      </c>
    </row>
    <row r="38" spans="2:19" ht="28.5" x14ac:dyDescent="0.25">
      <c r="B38" s="14" t="s">
        <v>102</v>
      </c>
      <c r="C38" s="52">
        <f t="shared" ref="C38:J38" si="4">SUM(C35:C37)</f>
        <v>57249.380000000005</v>
      </c>
      <c r="D38" s="52">
        <f>SUM(D35:D37)</f>
        <v>67832.3</v>
      </c>
      <c r="E38" s="54">
        <f t="shared" si="4"/>
        <v>0</v>
      </c>
      <c r="F38" s="54">
        <f t="shared" si="4"/>
        <v>0</v>
      </c>
      <c r="G38" s="54">
        <f t="shared" si="4"/>
        <v>0</v>
      </c>
      <c r="H38" s="54">
        <f t="shared" si="4"/>
        <v>382045.49999999994</v>
      </c>
      <c r="I38" s="54">
        <f t="shared" si="4"/>
        <v>382045.49999999994</v>
      </c>
      <c r="J38" s="54">
        <f t="shared" si="4"/>
        <v>382045.49999999994</v>
      </c>
      <c r="K38" s="54">
        <f>C38+E38+H38</f>
        <v>439294.87999999995</v>
      </c>
      <c r="L38" s="54">
        <f>C38+F38+I38</f>
        <v>439294.87999999995</v>
      </c>
      <c r="M38" s="54">
        <f>C38+G38+J38</f>
        <v>439294.87999999995</v>
      </c>
      <c r="N38" s="56" t="s">
        <v>2</v>
      </c>
      <c r="O38" s="56" t="s">
        <v>2</v>
      </c>
      <c r="P38" s="56" t="s">
        <v>2</v>
      </c>
      <c r="Q38" s="55" t="s">
        <v>2</v>
      </c>
      <c r="R38" s="55" t="s">
        <v>2</v>
      </c>
      <c r="S38" s="55" t="s">
        <v>2</v>
      </c>
    </row>
    <row r="39" spans="2:19" ht="28.5" x14ac:dyDescent="0.25">
      <c r="B39" s="14" t="s">
        <v>103</v>
      </c>
      <c r="C39" s="52">
        <v>3778450.6</v>
      </c>
      <c r="D39" s="52">
        <v>3823144.1</v>
      </c>
      <c r="E39" s="54" t="s">
        <v>35</v>
      </c>
      <c r="F39" s="54" t="s">
        <v>35</v>
      </c>
      <c r="G39" s="54" t="s">
        <v>35</v>
      </c>
      <c r="H39" s="54" t="s">
        <v>35</v>
      </c>
      <c r="I39" s="54" t="s">
        <v>35</v>
      </c>
      <c r="J39" s="54" t="s">
        <v>35</v>
      </c>
      <c r="K39" s="54">
        <v>3872530</v>
      </c>
      <c r="L39" s="54">
        <v>3926351.6</v>
      </c>
      <c r="M39" s="54">
        <v>3960038.6</v>
      </c>
      <c r="N39" s="56" t="s">
        <v>2</v>
      </c>
      <c r="O39" s="56" t="s">
        <v>2</v>
      </c>
      <c r="P39" s="56" t="s">
        <v>2</v>
      </c>
      <c r="Q39" s="55" t="s">
        <v>2</v>
      </c>
      <c r="R39" s="55" t="s">
        <v>2</v>
      </c>
      <c r="S39" s="55" t="s">
        <v>2</v>
      </c>
    </row>
    <row r="40" spans="2:19" x14ac:dyDescent="0.25">
      <c r="B40" s="14" t="s">
        <v>104</v>
      </c>
      <c r="C40" s="54">
        <f>+C38+C39</f>
        <v>3835699.98</v>
      </c>
      <c r="D40" s="54">
        <f>+D38+D39</f>
        <v>3890976.4</v>
      </c>
      <c r="E40" s="54">
        <f>E38</f>
        <v>0</v>
      </c>
      <c r="F40" s="54">
        <f t="shared" ref="F40:J40" si="5">F38</f>
        <v>0</v>
      </c>
      <c r="G40" s="54">
        <f t="shared" si="5"/>
        <v>0</v>
      </c>
      <c r="H40" s="54">
        <f t="shared" si="5"/>
        <v>382045.49999999994</v>
      </c>
      <c r="I40" s="54">
        <f t="shared" si="5"/>
        <v>382045.49999999994</v>
      </c>
      <c r="J40" s="54">
        <f t="shared" si="5"/>
        <v>382045.49999999994</v>
      </c>
      <c r="K40" s="56">
        <f>K38+K39</f>
        <v>4311824.88</v>
      </c>
      <c r="L40" s="56">
        <f t="shared" ref="L40:M40" si="6">L38+L39</f>
        <v>4365646.4800000004</v>
      </c>
      <c r="M40" s="56">
        <f t="shared" si="6"/>
        <v>4399333.4800000004</v>
      </c>
      <c r="N40" s="56">
        <f>SUM(N35:N37)</f>
        <v>0</v>
      </c>
      <c r="O40" s="56">
        <f>SUM(O35:O37)</f>
        <v>0</v>
      </c>
      <c r="P40" s="56">
        <f>SUM(P35:P37)</f>
        <v>0</v>
      </c>
      <c r="Q40" s="55">
        <f>K40+N40</f>
        <v>4311824.88</v>
      </c>
      <c r="R40" s="55">
        <f>L40+O40</f>
        <v>4365646.4800000004</v>
      </c>
      <c r="S40" s="55">
        <f>M40+P40</f>
        <v>4399333.4800000004</v>
      </c>
    </row>
    <row r="42" spans="2:19" x14ac:dyDescent="0.25">
      <c r="K42" s="57"/>
    </row>
    <row r="44" spans="2:19" x14ac:dyDescent="0.25">
      <c r="C44" s="57"/>
      <c r="D44" s="57"/>
    </row>
  </sheetData>
  <mergeCells count="13">
    <mergeCell ref="K17:K18"/>
    <mergeCell ref="B17:B18"/>
    <mergeCell ref="C17:C18"/>
    <mergeCell ref="D17:D18"/>
    <mergeCell ref="E17:E18"/>
    <mergeCell ref="F17:J17"/>
    <mergeCell ref="N33:P33"/>
    <mergeCell ref="Q33:S33"/>
    <mergeCell ref="B29:E29"/>
    <mergeCell ref="B33:B34"/>
    <mergeCell ref="E33:G33"/>
    <mergeCell ref="H33:J33"/>
    <mergeCell ref="K33:M33"/>
  </mergeCells>
  <dataValidations count="4">
    <dataValidation showInputMessage="1" showErrorMessage="1" sqref="E19"/>
    <dataValidation type="list" allowBlank="1" showInputMessage="1" showErrorMessage="1" sqref="D19">
      <formula1>$V$2:$V$3</formula1>
    </dataValidation>
    <dataValidation type="list" allowBlank="1" showInputMessage="1" showErrorMessage="1" sqref="B13">
      <formula1>$U$2:$U$4</formula1>
    </dataValidation>
    <dataValidation type="custom" allowBlank="1" showInputMessage="1" showErrorMessage="1" sqref="N35:P37">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4"/>
  <sheetViews>
    <sheetView topLeftCell="A16" zoomScaleNormal="100" workbookViewId="0">
      <selection activeCell="A19" sqref="A19:XFD19"/>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v>11002</v>
      </c>
      <c r="H7" s="46"/>
      <c r="I7" s="46"/>
      <c r="J7" s="46"/>
    </row>
    <row r="8" spans="1:23" ht="81" x14ac:dyDescent="0.25">
      <c r="B8" s="23" t="s">
        <v>48</v>
      </c>
      <c r="C8" s="48" t="s">
        <v>117</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1" x14ac:dyDescent="0.25">
      <c r="B17" s="80" t="s">
        <v>55</v>
      </c>
      <c r="C17" s="79" t="s">
        <v>56</v>
      </c>
      <c r="D17" s="79" t="s">
        <v>57</v>
      </c>
      <c r="E17" s="79" t="s">
        <v>111</v>
      </c>
      <c r="F17" s="79" t="s">
        <v>58</v>
      </c>
      <c r="G17" s="79"/>
      <c r="H17" s="79"/>
      <c r="I17" s="79"/>
      <c r="J17" s="79"/>
      <c r="K17" s="79" t="s">
        <v>59</v>
      </c>
    </row>
    <row r="18" spans="1:11" x14ac:dyDescent="0.25">
      <c r="B18" s="80"/>
      <c r="C18" s="79"/>
      <c r="D18" s="79"/>
      <c r="E18" s="79"/>
      <c r="F18" s="35" t="s">
        <v>157</v>
      </c>
      <c r="G18" s="35" t="s">
        <v>158</v>
      </c>
      <c r="H18" s="35" t="s">
        <v>1</v>
      </c>
      <c r="I18" s="35" t="s">
        <v>3</v>
      </c>
      <c r="J18" s="35" t="s">
        <v>156</v>
      </c>
      <c r="K18" s="79"/>
    </row>
    <row r="19" spans="1:11" ht="67.5" x14ac:dyDescent="0.25">
      <c r="B19" s="19" t="s">
        <v>166</v>
      </c>
      <c r="C19" s="49" t="s">
        <v>112</v>
      </c>
      <c r="D19" s="49" t="s">
        <v>16</v>
      </c>
      <c r="E19" s="49"/>
      <c r="F19" s="62">
        <v>15695.27</v>
      </c>
      <c r="G19" s="62">
        <v>23963.3</v>
      </c>
      <c r="H19" s="62">
        <v>0</v>
      </c>
      <c r="I19" s="62">
        <v>0</v>
      </c>
      <c r="J19" s="62">
        <v>0</v>
      </c>
      <c r="K19" s="39" t="s">
        <v>160</v>
      </c>
    </row>
    <row r="20" spans="1:11" ht="17.25" x14ac:dyDescent="0.25">
      <c r="B20" s="3"/>
      <c r="C20" s="46"/>
      <c r="D20" s="46"/>
      <c r="E20" s="46"/>
      <c r="F20" s="46"/>
      <c r="G20" s="46"/>
      <c r="H20" s="46"/>
      <c r="I20" s="46"/>
      <c r="J20" s="46"/>
    </row>
    <row r="21" spans="1:11" ht="15.75" x14ac:dyDescent="0.25">
      <c r="A21" s="10" t="s">
        <v>20</v>
      </c>
      <c r="C21" s="50"/>
      <c r="D21" s="50"/>
      <c r="E21" s="50"/>
      <c r="F21" s="50"/>
      <c r="G21" s="50"/>
      <c r="H21" s="50"/>
      <c r="I21" s="50"/>
      <c r="J21" s="50"/>
    </row>
    <row r="22" spans="1:11" x14ac:dyDescent="0.25">
      <c r="A22" s="11"/>
      <c r="C22" s="50"/>
      <c r="D22" s="50"/>
      <c r="E22" s="50"/>
      <c r="F22" s="50"/>
      <c r="G22" s="50"/>
      <c r="H22" s="50"/>
      <c r="I22" s="50"/>
      <c r="J22" s="50"/>
    </row>
    <row r="23" spans="1:11" x14ac:dyDescent="0.25">
      <c r="A23" s="12" t="s">
        <v>21</v>
      </c>
      <c r="C23" s="51"/>
      <c r="D23" s="51"/>
      <c r="E23" s="50"/>
      <c r="F23" s="50"/>
      <c r="G23" s="50"/>
      <c r="H23" s="50"/>
      <c r="I23" s="50"/>
      <c r="J23" s="50"/>
    </row>
    <row r="24" spans="1:11" x14ac:dyDescent="0.25">
      <c r="B24" s="13"/>
      <c r="C24" s="51"/>
      <c r="D24" s="51"/>
      <c r="E24" s="50"/>
      <c r="F24" s="50"/>
      <c r="G24" s="50"/>
      <c r="H24" s="50"/>
      <c r="I24" s="50"/>
      <c r="J24" s="50"/>
    </row>
    <row r="25" spans="1:11" x14ac:dyDescent="0.25">
      <c r="B25" s="13"/>
      <c r="C25" s="51"/>
      <c r="D25" s="51"/>
      <c r="E25" s="50"/>
      <c r="F25" s="50"/>
      <c r="G25" s="50"/>
      <c r="H25" s="50"/>
      <c r="I25" s="50"/>
      <c r="J25" s="50"/>
    </row>
    <row r="26" spans="1:11" x14ac:dyDescent="0.25">
      <c r="B26" s="13"/>
      <c r="C26" s="51"/>
      <c r="D26" s="51"/>
      <c r="E26" s="50"/>
      <c r="F26" s="50"/>
      <c r="G26" s="50"/>
      <c r="H26" s="50"/>
      <c r="I26" s="50"/>
      <c r="J26" s="50"/>
    </row>
    <row r="27" spans="1:11" x14ac:dyDescent="0.25">
      <c r="B27" s="13"/>
      <c r="C27" s="51"/>
      <c r="D27" s="51"/>
      <c r="E27" s="50"/>
      <c r="F27" s="50"/>
      <c r="G27" s="50"/>
      <c r="H27" s="50"/>
      <c r="I27" s="50"/>
      <c r="J27" s="50"/>
    </row>
    <row r="28" spans="1:11" x14ac:dyDescent="0.25">
      <c r="A28" s="12" t="s">
        <v>22</v>
      </c>
      <c r="E28" s="50"/>
      <c r="F28" s="50"/>
      <c r="G28" s="50"/>
      <c r="H28" s="50"/>
      <c r="I28" s="50"/>
      <c r="J28" s="50"/>
    </row>
    <row r="29" spans="1:11" x14ac:dyDescent="0.25">
      <c r="B29" s="75"/>
      <c r="C29" s="76"/>
      <c r="D29" s="76"/>
      <c r="E29" s="77"/>
      <c r="F29" s="50"/>
      <c r="G29" s="50"/>
      <c r="H29" s="50"/>
      <c r="I29" s="50"/>
      <c r="J29" s="50"/>
    </row>
    <row r="30" spans="1:11" ht="17.25" x14ac:dyDescent="0.25">
      <c r="B30" s="3"/>
      <c r="C30" s="46"/>
      <c r="D30" s="46"/>
      <c r="E30" s="50"/>
      <c r="F30" s="50"/>
      <c r="G30" s="50"/>
      <c r="H30" s="50"/>
      <c r="I30" s="50"/>
      <c r="J30" s="50"/>
    </row>
    <row r="31" spans="1:11" x14ac:dyDescent="0.25">
      <c r="A31" s="6" t="s">
        <v>23</v>
      </c>
    </row>
    <row r="33" spans="2:19" ht="28.5" x14ac:dyDescent="0.25">
      <c r="B33" s="78" t="s">
        <v>60</v>
      </c>
      <c r="C33" s="37" t="s">
        <v>61</v>
      </c>
      <c r="D33" s="37" t="s">
        <v>62</v>
      </c>
      <c r="E33" s="69" t="s">
        <v>63</v>
      </c>
      <c r="F33" s="69"/>
      <c r="G33" s="69"/>
      <c r="H33" s="69" t="s">
        <v>64</v>
      </c>
      <c r="I33" s="69"/>
      <c r="J33" s="69"/>
      <c r="K33" s="69" t="s">
        <v>65</v>
      </c>
      <c r="L33" s="69"/>
      <c r="M33" s="69"/>
      <c r="N33" s="69" t="s">
        <v>66</v>
      </c>
      <c r="O33" s="69"/>
      <c r="P33" s="69"/>
      <c r="Q33" s="74" t="s">
        <v>67</v>
      </c>
      <c r="R33" s="74"/>
      <c r="S33" s="74"/>
    </row>
    <row r="34" spans="2:19" x14ac:dyDescent="0.25">
      <c r="B34" s="78"/>
      <c r="C34" s="37" t="s">
        <v>8</v>
      </c>
      <c r="D34" s="37" t="s">
        <v>0</v>
      </c>
      <c r="E34" s="34" t="s">
        <v>1</v>
      </c>
      <c r="F34" s="34" t="s">
        <v>3</v>
      </c>
      <c r="G34" s="34" t="s">
        <v>156</v>
      </c>
      <c r="H34" s="34" t="s">
        <v>1</v>
      </c>
      <c r="I34" s="34" t="s">
        <v>3</v>
      </c>
      <c r="J34" s="34" t="s">
        <v>156</v>
      </c>
      <c r="K34" s="34" t="s">
        <v>1</v>
      </c>
      <c r="L34" s="34" t="s">
        <v>3</v>
      </c>
      <c r="M34" s="34" t="s">
        <v>156</v>
      </c>
      <c r="N34" s="34" t="s">
        <v>1</v>
      </c>
      <c r="O34" s="34" t="s">
        <v>3</v>
      </c>
      <c r="P34" s="34" t="s">
        <v>156</v>
      </c>
      <c r="Q34" s="36" t="s">
        <v>1</v>
      </c>
      <c r="R34" s="36" t="s">
        <v>3</v>
      </c>
      <c r="S34" s="36" t="s">
        <v>156</v>
      </c>
    </row>
    <row r="35" spans="2:19" x14ac:dyDescent="0.25">
      <c r="B35" s="19" t="s">
        <v>119</v>
      </c>
      <c r="C35" s="52">
        <v>15124.74</v>
      </c>
      <c r="D35" s="52">
        <v>22333.699999999997</v>
      </c>
      <c r="E35" s="53"/>
      <c r="F35" s="53"/>
      <c r="G35" s="53"/>
      <c r="H35" s="53">
        <v>-15124.74</v>
      </c>
      <c r="I35" s="53">
        <v>-15124.74</v>
      </c>
      <c r="J35" s="53">
        <v>-15124.74</v>
      </c>
      <c r="K35" s="54">
        <f>C35+E35+H35</f>
        <v>0</v>
      </c>
      <c r="L35" s="54">
        <f t="shared" ref="L35:L37" si="0">C35+F35+I35</f>
        <v>0</v>
      </c>
      <c r="M35" s="54">
        <f t="shared" ref="M35:M37" si="1">C35+G35+J35</f>
        <v>0</v>
      </c>
      <c r="N35" s="53"/>
      <c r="O35" s="53"/>
      <c r="P35" s="53"/>
      <c r="Q35" s="55">
        <f>K35+N35</f>
        <v>0</v>
      </c>
      <c r="R35" s="55">
        <f>L35+O35</f>
        <v>0</v>
      </c>
      <c r="S35" s="55">
        <f>M35+P35</f>
        <v>0</v>
      </c>
    </row>
    <row r="36" spans="2:19" x14ac:dyDescent="0.25">
      <c r="B36" s="19" t="s">
        <v>120</v>
      </c>
      <c r="C36" s="52">
        <v>481.93</v>
      </c>
      <c r="D36" s="52">
        <v>1540.9</v>
      </c>
      <c r="E36" s="53"/>
      <c r="F36" s="53"/>
      <c r="G36" s="53"/>
      <c r="H36" s="53">
        <v>-481.93</v>
      </c>
      <c r="I36" s="53">
        <v>-481.93</v>
      </c>
      <c r="J36" s="53">
        <v>-481.93</v>
      </c>
      <c r="K36" s="54">
        <f t="shared" ref="K36:K37" si="2">C36+E36+H36</f>
        <v>0</v>
      </c>
      <c r="L36" s="54">
        <f t="shared" si="0"/>
        <v>0</v>
      </c>
      <c r="M36" s="54">
        <f t="shared" si="1"/>
        <v>0</v>
      </c>
      <c r="N36" s="53"/>
      <c r="O36" s="53"/>
      <c r="P36" s="53"/>
      <c r="Q36" s="55">
        <f t="shared" ref="Q36:S37" si="3">K36+N36</f>
        <v>0</v>
      </c>
      <c r="R36" s="55">
        <f t="shared" si="3"/>
        <v>0</v>
      </c>
      <c r="S36" s="55">
        <f t="shared" si="3"/>
        <v>0</v>
      </c>
    </row>
    <row r="37" spans="2:19" x14ac:dyDescent="0.25">
      <c r="B37" s="19" t="s">
        <v>159</v>
      </c>
      <c r="C37" s="52">
        <v>88.6</v>
      </c>
      <c r="D37" s="52">
        <v>88.7</v>
      </c>
      <c r="E37" s="53"/>
      <c r="F37" s="53"/>
      <c r="G37" s="53"/>
      <c r="H37" s="53">
        <v>-88.6</v>
      </c>
      <c r="I37" s="53">
        <v>-88.6</v>
      </c>
      <c r="J37" s="53">
        <v>-88.6</v>
      </c>
      <c r="K37" s="54">
        <f t="shared" si="2"/>
        <v>0</v>
      </c>
      <c r="L37" s="54">
        <f t="shared" si="0"/>
        <v>0</v>
      </c>
      <c r="M37" s="54">
        <f t="shared" si="1"/>
        <v>0</v>
      </c>
      <c r="N37" s="53"/>
      <c r="O37" s="53"/>
      <c r="P37" s="53"/>
      <c r="Q37" s="55">
        <f t="shared" si="3"/>
        <v>0</v>
      </c>
      <c r="R37" s="55">
        <f t="shared" si="3"/>
        <v>0</v>
      </c>
      <c r="S37" s="55">
        <f t="shared" si="3"/>
        <v>0</v>
      </c>
    </row>
    <row r="38" spans="2:19" ht="28.5" x14ac:dyDescent="0.25">
      <c r="B38" s="14" t="s">
        <v>102</v>
      </c>
      <c r="C38" s="52">
        <f t="shared" ref="C38:J38" si="4">SUM(C35:C37)</f>
        <v>15695.27</v>
      </c>
      <c r="D38" s="52">
        <f t="shared" si="4"/>
        <v>23963.3</v>
      </c>
      <c r="E38" s="54">
        <f t="shared" si="4"/>
        <v>0</v>
      </c>
      <c r="F38" s="54">
        <f t="shared" si="4"/>
        <v>0</v>
      </c>
      <c r="G38" s="54">
        <f t="shared" si="4"/>
        <v>0</v>
      </c>
      <c r="H38" s="54">
        <f t="shared" si="4"/>
        <v>-15695.27</v>
      </c>
      <c r="I38" s="54">
        <f t="shared" si="4"/>
        <v>-15695.27</v>
      </c>
      <c r="J38" s="54">
        <f t="shared" si="4"/>
        <v>-15695.27</v>
      </c>
      <c r="K38" s="54">
        <f>C38+E38+H38</f>
        <v>0</v>
      </c>
      <c r="L38" s="54">
        <f>C38+F38+I38</f>
        <v>0</v>
      </c>
      <c r="M38" s="54">
        <f>C38+G38+J38</f>
        <v>0</v>
      </c>
      <c r="N38" s="56" t="s">
        <v>2</v>
      </c>
      <c r="O38" s="56" t="s">
        <v>2</v>
      </c>
      <c r="P38" s="56" t="s">
        <v>2</v>
      </c>
      <c r="Q38" s="55" t="s">
        <v>2</v>
      </c>
      <c r="R38" s="55" t="s">
        <v>2</v>
      </c>
      <c r="S38" s="55" t="s">
        <v>2</v>
      </c>
    </row>
    <row r="39" spans="2:19" ht="28.5" x14ac:dyDescent="0.25">
      <c r="B39" s="14" t="s">
        <v>103</v>
      </c>
      <c r="C39" s="52">
        <v>1213687.55</v>
      </c>
      <c r="D39" s="52">
        <v>1272348.5</v>
      </c>
      <c r="E39" s="54" t="s">
        <v>35</v>
      </c>
      <c r="F39" s="54" t="s">
        <v>35</v>
      </c>
      <c r="G39" s="54" t="s">
        <v>35</v>
      </c>
      <c r="H39" s="54" t="s">
        <v>35</v>
      </c>
      <c r="I39" s="54" t="s">
        <v>35</v>
      </c>
      <c r="J39" s="54" t="s">
        <v>35</v>
      </c>
      <c r="K39" s="54">
        <v>1197136.3399999999</v>
      </c>
      <c r="L39" s="54">
        <v>1205745.44</v>
      </c>
      <c r="M39" s="54">
        <v>1212056.44</v>
      </c>
      <c r="N39" s="56" t="s">
        <v>2</v>
      </c>
      <c r="O39" s="56" t="s">
        <v>2</v>
      </c>
      <c r="P39" s="56" t="s">
        <v>2</v>
      </c>
      <c r="Q39" s="55" t="s">
        <v>2</v>
      </c>
      <c r="R39" s="55" t="s">
        <v>2</v>
      </c>
      <c r="S39" s="55" t="s">
        <v>2</v>
      </c>
    </row>
    <row r="40" spans="2:19" x14ac:dyDescent="0.25">
      <c r="B40" s="14" t="s">
        <v>104</v>
      </c>
      <c r="C40" s="54">
        <f>+C38+C39</f>
        <v>1229382.82</v>
      </c>
      <c r="D40" s="54">
        <f>+D38+D39</f>
        <v>1296311.8</v>
      </c>
      <c r="E40" s="54">
        <f>E38</f>
        <v>0</v>
      </c>
      <c r="F40" s="54">
        <f t="shared" ref="F40:J40" si="5">F38</f>
        <v>0</v>
      </c>
      <c r="G40" s="54">
        <f t="shared" si="5"/>
        <v>0</v>
      </c>
      <c r="H40" s="54">
        <f t="shared" si="5"/>
        <v>-15695.27</v>
      </c>
      <c r="I40" s="54">
        <f t="shared" si="5"/>
        <v>-15695.27</v>
      </c>
      <c r="J40" s="54">
        <f t="shared" si="5"/>
        <v>-15695.27</v>
      </c>
      <c r="K40" s="56">
        <f>K38+K39</f>
        <v>1197136.3399999999</v>
      </c>
      <c r="L40" s="56">
        <f t="shared" ref="L40:M40" si="6">L38+L39</f>
        <v>1205745.44</v>
      </c>
      <c r="M40" s="56">
        <f t="shared" si="6"/>
        <v>1212056.44</v>
      </c>
      <c r="N40" s="56">
        <f>SUM(N35:N37)</f>
        <v>0</v>
      </c>
      <c r="O40" s="56">
        <f>SUM(O35:O37)</f>
        <v>0</v>
      </c>
      <c r="P40" s="56">
        <f>SUM(P35:P37)</f>
        <v>0</v>
      </c>
      <c r="Q40" s="55">
        <f>K40+N40</f>
        <v>1197136.3399999999</v>
      </c>
      <c r="R40" s="55">
        <f>L40+O40</f>
        <v>1205745.44</v>
      </c>
      <c r="S40" s="55">
        <f>M40+P40</f>
        <v>1212056.44</v>
      </c>
    </row>
    <row r="43" spans="2:19" x14ac:dyDescent="0.25">
      <c r="C43" s="57"/>
      <c r="D43" s="57"/>
    </row>
    <row r="44" spans="2:19" x14ac:dyDescent="0.25">
      <c r="C44" s="57"/>
      <c r="D44" s="57"/>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type="custom" allowBlank="1" showInputMessage="1" showErrorMessage="1" sqref="N35:P37">
      <formula1>"-"</formula1>
    </dataValidation>
    <dataValidation type="list" allowBlank="1" showInputMessage="1" showErrorMessage="1" sqref="B13">
      <formula1>$U$2:$U$4</formula1>
    </dataValidation>
    <dataValidation type="list" allowBlank="1" showInputMessage="1" showErrorMessage="1" sqref="D19">
      <formula1>$V$2:$V$3</formula1>
    </dataValidation>
    <dataValidation showInputMessage="1" showErrorMessage="1" sqref="E19"/>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7"/>
  <sheetViews>
    <sheetView topLeftCell="A25" zoomScaleNormal="100" workbookViewId="0">
      <selection activeCell="B40" sqref="B40"/>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9.140625" style="43" bestFit="1" customWidth="1"/>
    <col min="16" max="16" width="9.42578125" style="43" bestFit="1"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v>11003</v>
      </c>
      <c r="H7" s="46"/>
      <c r="I7" s="46"/>
      <c r="J7" s="46"/>
    </row>
    <row r="8" spans="1:23" ht="135" x14ac:dyDescent="0.25">
      <c r="B8" s="23" t="s">
        <v>48</v>
      </c>
      <c r="C8" s="48" t="s">
        <v>149</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9" x14ac:dyDescent="0.25">
      <c r="B17" s="80" t="s">
        <v>55</v>
      </c>
      <c r="C17" s="79" t="s">
        <v>56</v>
      </c>
      <c r="D17" s="79" t="s">
        <v>57</v>
      </c>
      <c r="E17" s="79" t="s">
        <v>111</v>
      </c>
      <c r="F17" s="79" t="s">
        <v>58</v>
      </c>
      <c r="G17" s="79"/>
      <c r="H17" s="79"/>
      <c r="I17" s="79"/>
      <c r="J17" s="79"/>
      <c r="K17" s="79" t="s">
        <v>59</v>
      </c>
    </row>
    <row r="18" spans="1:19" x14ac:dyDescent="0.25">
      <c r="B18" s="80"/>
      <c r="C18" s="79"/>
      <c r="D18" s="79"/>
      <c r="E18" s="79"/>
      <c r="F18" s="35" t="s">
        <v>157</v>
      </c>
      <c r="G18" s="35" t="s">
        <v>158</v>
      </c>
      <c r="H18" s="35" t="s">
        <v>1</v>
      </c>
      <c r="I18" s="35" t="s">
        <v>3</v>
      </c>
      <c r="J18" s="35" t="s">
        <v>156</v>
      </c>
      <c r="K18" s="79"/>
    </row>
    <row r="19" spans="1:19" s="43" customFormat="1" ht="162" x14ac:dyDescent="0.25">
      <c r="B19" s="19" t="s">
        <v>114</v>
      </c>
      <c r="C19" s="49" t="s">
        <v>112</v>
      </c>
      <c r="D19" s="49" t="s">
        <v>16</v>
      </c>
      <c r="E19" s="49"/>
      <c r="F19" s="81">
        <v>629741.4</v>
      </c>
      <c r="G19" s="81">
        <v>595741.5</v>
      </c>
      <c r="H19" s="81">
        <v>620684.30000000005</v>
      </c>
      <c r="I19" s="81">
        <v>624776.5</v>
      </c>
      <c r="J19" s="81">
        <v>628502.80000000005</v>
      </c>
      <c r="K19" s="39" t="s">
        <v>115</v>
      </c>
    </row>
    <row r="20" spans="1:19" s="43" customFormat="1" ht="189" x14ac:dyDescent="0.25">
      <c r="B20" s="19" t="s">
        <v>165</v>
      </c>
      <c r="C20" s="49" t="s">
        <v>112</v>
      </c>
      <c r="D20" s="49" t="s">
        <v>16</v>
      </c>
      <c r="E20" s="49"/>
      <c r="F20" s="82"/>
      <c r="G20" s="82"/>
      <c r="H20" s="82"/>
      <c r="I20" s="82"/>
      <c r="J20" s="82"/>
      <c r="K20" s="39" t="s">
        <v>163</v>
      </c>
    </row>
    <row r="21" spans="1:19" s="63" customFormat="1" ht="67.5" x14ac:dyDescent="0.25">
      <c r="B21" s="19" t="s">
        <v>166</v>
      </c>
      <c r="C21" s="49" t="s">
        <v>112</v>
      </c>
      <c r="D21" s="49" t="s">
        <v>16</v>
      </c>
      <c r="E21" s="49"/>
      <c r="F21" s="62">
        <v>10333.799999999999</v>
      </c>
      <c r="G21" s="62">
        <v>11837.5</v>
      </c>
      <c r="H21" s="62">
        <v>0</v>
      </c>
      <c r="I21" s="62">
        <v>0</v>
      </c>
      <c r="J21" s="62">
        <v>0</v>
      </c>
      <c r="K21" s="39" t="s">
        <v>160</v>
      </c>
      <c r="L21" s="43"/>
      <c r="M21" s="43"/>
      <c r="N21" s="43"/>
      <c r="O21" s="43"/>
      <c r="P21" s="43"/>
      <c r="Q21" s="43"/>
      <c r="R21" s="43"/>
      <c r="S21" s="43"/>
    </row>
    <row r="22" spans="1:19" ht="17.25" x14ac:dyDescent="0.25">
      <c r="B22" s="3"/>
      <c r="C22" s="46"/>
      <c r="D22" s="46"/>
      <c r="E22" s="46"/>
      <c r="F22" s="46"/>
      <c r="G22" s="46"/>
      <c r="H22" s="46"/>
      <c r="I22" s="46"/>
      <c r="J22" s="46"/>
    </row>
    <row r="23" spans="1:19" ht="15.75" x14ac:dyDescent="0.25">
      <c r="A23" s="10" t="s">
        <v>20</v>
      </c>
      <c r="C23" s="50"/>
      <c r="D23" s="50"/>
      <c r="E23" s="50"/>
      <c r="F23" s="50"/>
      <c r="G23" s="50"/>
      <c r="H23" s="50"/>
      <c r="I23" s="50"/>
      <c r="J23" s="50"/>
    </row>
    <row r="24" spans="1:19" x14ac:dyDescent="0.25">
      <c r="A24" s="11"/>
      <c r="C24" s="50"/>
      <c r="D24" s="50"/>
      <c r="E24" s="50"/>
      <c r="F24" s="50"/>
      <c r="G24" s="50"/>
      <c r="H24" s="50"/>
      <c r="I24" s="50"/>
      <c r="J24" s="50"/>
    </row>
    <row r="25" spans="1:19" x14ac:dyDescent="0.25">
      <c r="A25" s="12" t="s">
        <v>21</v>
      </c>
      <c r="C25" s="51"/>
      <c r="D25" s="51"/>
      <c r="E25" s="50"/>
      <c r="F25" s="50"/>
      <c r="G25" s="50"/>
      <c r="H25" s="50"/>
      <c r="I25" s="50"/>
      <c r="J25" s="50"/>
    </row>
    <row r="26" spans="1:19" x14ac:dyDescent="0.25">
      <c r="B26" s="13"/>
      <c r="C26" s="51"/>
      <c r="D26" s="51"/>
      <c r="E26" s="50"/>
      <c r="F26" s="50"/>
      <c r="G26" s="50"/>
      <c r="H26" s="50"/>
      <c r="I26" s="50"/>
      <c r="J26" s="50"/>
    </row>
    <row r="27" spans="1:19" x14ac:dyDescent="0.25">
      <c r="B27" s="13"/>
      <c r="C27" s="51"/>
      <c r="D27" s="51"/>
      <c r="E27" s="50"/>
      <c r="F27" s="50"/>
      <c r="G27" s="50"/>
      <c r="H27" s="50"/>
      <c r="I27" s="50"/>
      <c r="J27" s="50"/>
    </row>
    <row r="28" spans="1:19" x14ac:dyDescent="0.25">
      <c r="B28" s="13"/>
      <c r="C28" s="51"/>
      <c r="D28" s="51"/>
      <c r="E28" s="50"/>
      <c r="F28" s="50"/>
      <c r="G28" s="50"/>
      <c r="H28" s="50"/>
      <c r="I28" s="50"/>
      <c r="J28" s="50"/>
    </row>
    <row r="29" spans="1:19" x14ac:dyDescent="0.25">
      <c r="B29" s="13"/>
      <c r="C29" s="51"/>
      <c r="D29" s="51"/>
      <c r="E29" s="50"/>
      <c r="F29" s="50"/>
      <c r="G29" s="50"/>
      <c r="H29" s="50"/>
      <c r="I29" s="50"/>
      <c r="J29" s="50"/>
    </row>
    <row r="30" spans="1:19" x14ac:dyDescent="0.25">
      <c r="A30" s="12" t="s">
        <v>22</v>
      </c>
      <c r="E30" s="50"/>
      <c r="F30" s="50"/>
      <c r="G30" s="50"/>
      <c r="H30" s="50"/>
      <c r="I30" s="50"/>
      <c r="J30" s="50"/>
    </row>
    <row r="31" spans="1:19" x14ac:dyDescent="0.25">
      <c r="B31" s="75"/>
      <c r="C31" s="76"/>
      <c r="D31" s="76"/>
      <c r="E31" s="77"/>
      <c r="F31" s="50"/>
      <c r="G31" s="50"/>
      <c r="H31" s="50"/>
      <c r="I31" s="50"/>
      <c r="J31" s="50"/>
    </row>
    <row r="32" spans="1:19" ht="17.25" x14ac:dyDescent="0.25">
      <c r="B32" s="3"/>
      <c r="C32" s="46"/>
      <c r="D32" s="46"/>
      <c r="E32" s="50"/>
      <c r="F32" s="50"/>
      <c r="G32" s="50"/>
      <c r="H32" s="50"/>
      <c r="I32" s="50"/>
      <c r="J32" s="50"/>
    </row>
    <row r="33" spans="1:19" x14ac:dyDescent="0.25">
      <c r="A33" s="6" t="s">
        <v>23</v>
      </c>
    </row>
    <row r="35" spans="1:19" ht="28.5" x14ac:dyDescent="0.25">
      <c r="B35" s="78" t="s">
        <v>60</v>
      </c>
      <c r="C35" s="37" t="s">
        <v>61</v>
      </c>
      <c r="D35" s="37" t="s">
        <v>62</v>
      </c>
      <c r="E35" s="69" t="s">
        <v>63</v>
      </c>
      <c r="F35" s="69"/>
      <c r="G35" s="69"/>
      <c r="H35" s="69" t="s">
        <v>64</v>
      </c>
      <c r="I35" s="69"/>
      <c r="J35" s="69"/>
      <c r="K35" s="69" t="s">
        <v>65</v>
      </c>
      <c r="L35" s="69"/>
      <c r="M35" s="69"/>
      <c r="N35" s="69" t="s">
        <v>66</v>
      </c>
      <c r="O35" s="69"/>
      <c r="P35" s="69"/>
      <c r="Q35" s="74" t="s">
        <v>67</v>
      </c>
      <c r="R35" s="74"/>
      <c r="S35" s="74"/>
    </row>
    <row r="36" spans="1:19" x14ac:dyDescent="0.25">
      <c r="B36" s="78"/>
      <c r="C36" s="37" t="s">
        <v>8</v>
      </c>
      <c r="D36" s="37" t="s">
        <v>0</v>
      </c>
      <c r="E36" s="34" t="s">
        <v>1</v>
      </c>
      <c r="F36" s="34" t="s">
        <v>3</v>
      </c>
      <c r="G36" s="34" t="s">
        <v>156</v>
      </c>
      <c r="H36" s="34" t="s">
        <v>1</v>
      </c>
      <c r="I36" s="34" t="s">
        <v>3</v>
      </c>
      <c r="J36" s="34" t="s">
        <v>156</v>
      </c>
      <c r="K36" s="34" t="s">
        <v>1</v>
      </c>
      <c r="L36" s="34" t="s">
        <v>3</v>
      </c>
      <c r="M36" s="34" t="s">
        <v>156</v>
      </c>
      <c r="N36" s="34" t="s">
        <v>1</v>
      </c>
      <c r="O36" s="34" t="s">
        <v>3</v>
      </c>
      <c r="P36" s="34" t="s">
        <v>156</v>
      </c>
      <c r="Q36" s="36" t="s">
        <v>1</v>
      </c>
      <c r="R36" s="36" t="s">
        <v>3</v>
      </c>
      <c r="S36" s="36" t="s">
        <v>156</v>
      </c>
    </row>
    <row r="37" spans="1:19" ht="27" x14ac:dyDescent="0.25">
      <c r="B37" s="19" t="s">
        <v>118</v>
      </c>
      <c r="C37" s="52">
        <v>629741.38</v>
      </c>
      <c r="D37" s="52">
        <v>595741.5</v>
      </c>
      <c r="E37" s="53"/>
      <c r="F37" s="53"/>
      <c r="G37" s="53"/>
      <c r="H37" s="53">
        <v>-9057.1</v>
      </c>
      <c r="I37" s="53">
        <v>-4964.8999999999996</v>
      </c>
      <c r="J37" s="53">
        <v>-1238.5999999999999</v>
      </c>
      <c r="K37" s="54">
        <f>C37+E37+H37</f>
        <v>620684.28</v>
      </c>
      <c r="L37" s="54">
        <f>C37+F37+I37</f>
        <v>624776.48</v>
      </c>
      <c r="M37" s="54">
        <f>C37+G37+J37</f>
        <v>628502.78</v>
      </c>
      <c r="N37" s="53"/>
      <c r="O37" s="53"/>
      <c r="P37" s="53"/>
      <c r="Q37" s="55">
        <f>K37+N37</f>
        <v>620684.28</v>
      </c>
      <c r="R37" s="55">
        <f>L37+O37</f>
        <v>624776.48</v>
      </c>
      <c r="S37" s="55">
        <f>M37+P37</f>
        <v>628502.78</v>
      </c>
    </row>
    <row r="38" spans="1:19" x14ac:dyDescent="0.25">
      <c r="B38" s="19" t="s">
        <v>119</v>
      </c>
      <c r="C38" s="52">
        <v>9943.2900000000009</v>
      </c>
      <c r="D38" s="52">
        <v>11837.5</v>
      </c>
      <c r="E38" s="53"/>
      <c r="F38" s="53"/>
      <c r="G38" s="53"/>
      <c r="H38" s="53">
        <v>-9943.2900000000009</v>
      </c>
      <c r="I38" s="53">
        <v>-9943.2900000000009</v>
      </c>
      <c r="J38" s="53">
        <v>-9943.2900000000009</v>
      </c>
      <c r="K38" s="54">
        <f>+C38+E38+H38</f>
        <v>0</v>
      </c>
      <c r="L38" s="54">
        <f>+C38+F38+I38</f>
        <v>0</v>
      </c>
      <c r="M38" s="54">
        <f>+C38+G38+J38</f>
        <v>0</v>
      </c>
      <c r="N38" s="53"/>
      <c r="O38" s="53"/>
      <c r="P38" s="53"/>
      <c r="Q38" s="55">
        <f t="shared" ref="Q38:S40" si="0">K38+N38</f>
        <v>0</v>
      </c>
      <c r="R38" s="55">
        <f t="shared" si="0"/>
        <v>0</v>
      </c>
      <c r="S38" s="55">
        <f t="shared" si="0"/>
        <v>0</v>
      </c>
    </row>
    <row r="39" spans="1:19" x14ac:dyDescent="0.25">
      <c r="B39" s="19" t="s">
        <v>120</v>
      </c>
      <c r="C39" s="52">
        <v>236.62</v>
      </c>
      <c r="D39" s="52">
        <v>0</v>
      </c>
      <c r="E39" s="53"/>
      <c r="F39" s="53"/>
      <c r="G39" s="53"/>
      <c r="H39" s="53">
        <v>-236.62</v>
      </c>
      <c r="I39" s="53">
        <v>-236.62</v>
      </c>
      <c r="J39" s="53">
        <v>-236.62</v>
      </c>
      <c r="K39" s="54">
        <f>+C39+E39+H39</f>
        <v>0</v>
      </c>
      <c r="L39" s="54">
        <f>+C39+F39+I39</f>
        <v>0</v>
      </c>
      <c r="M39" s="54">
        <f>+C39+G39+J39</f>
        <v>0</v>
      </c>
      <c r="N39" s="53"/>
      <c r="O39" s="53"/>
      <c r="P39" s="53"/>
      <c r="Q39" s="55">
        <f t="shared" ref="Q39" si="1">K39+N39</f>
        <v>0</v>
      </c>
      <c r="R39" s="55">
        <f t="shared" ref="R39" si="2">L39+O39</f>
        <v>0</v>
      </c>
      <c r="S39" s="55">
        <f t="shared" ref="S39" si="3">M39+P39</f>
        <v>0</v>
      </c>
    </row>
    <row r="40" spans="1:19" x14ac:dyDescent="0.25">
      <c r="B40" s="19" t="s">
        <v>159</v>
      </c>
      <c r="C40" s="52">
        <v>153.84</v>
      </c>
      <c r="D40" s="52">
        <v>0</v>
      </c>
      <c r="E40" s="53"/>
      <c r="F40" s="53"/>
      <c r="G40" s="53"/>
      <c r="H40" s="53">
        <v>-153.84</v>
      </c>
      <c r="I40" s="53">
        <v>-153.84</v>
      </c>
      <c r="J40" s="53">
        <v>-153.84</v>
      </c>
      <c r="K40" s="54">
        <f>+C40+E40+H40</f>
        <v>0</v>
      </c>
      <c r="L40" s="54">
        <f>+C40+F40+I40</f>
        <v>0</v>
      </c>
      <c r="M40" s="54">
        <f>+C40+G40+J40</f>
        <v>0</v>
      </c>
      <c r="N40" s="53"/>
      <c r="O40" s="53"/>
      <c r="P40" s="53"/>
      <c r="Q40" s="55">
        <f t="shared" si="0"/>
        <v>0</v>
      </c>
      <c r="R40" s="55">
        <f t="shared" si="0"/>
        <v>0</v>
      </c>
      <c r="S40" s="55">
        <f t="shared" si="0"/>
        <v>0</v>
      </c>
    </row>
    <row r="41" spans="1:19" ht="28.5" x14ac:dyDescent="0.25">
      <c r="B41" s="14" t="s">
        <v>102</v>
      </c>
      <c r="C41" s="52">
        <f t="shared" ref="C41:J41" si="4">SUM(C37:C40)</f>
        <v>640075.13</v>
      </c>
      <c r="D41" s="52">
        <f t="shared" si="4"/>
        <v>607579</v>
      </c>
      <c r="E41" s="54">
        <f t="shared" si="4"/>
        <v>0</v>
      </c>
      <c r="F41" s="54">
        <f t="shared" si="4"/>
        <v>0</v>
      </c>
      <c r="G41" s="54">
        <f t="shared" si="4"/>
        <v>0</v>
      </c>
      <c r="H41" s="54">
        <f t="shared" si="4"/>
        <v>-19390.849999999999</v>
      </c>
      <c r="I41" s="54">
        <f t="shared" si="4"/>
        <v>-15298.650000000001</v>
      </c>
      <c r="J41" s="54">
        <f t="shared" si="4"/>
        <v>-11572.350000000002</v>
      </c>
      <c r="K41" s="54">
        <f>C41+E41+H41</f>
        <v>620684.28</v>
      </c>
      <c r="L41" s="54">
        <f>C41+F41+I41</f>
        <v>624776.48</v>
      </c>
      <c r="M41" s="54">
        <f>C41+G41+J41</f>
        <v>628502.78</v>
      </c>
      <c r="N41" s="56" t="s">
        <v>2</v>
      </c>
      <c r="O41" s="56" t="s">
        <v>2</v>
      </c>
      <c r="P41" s="56" t="s">
        <v>2</v>
      </c>
      <c r="Q41" s="55" t="s">
        <v>2</v>
      </c>
      <c r="R41" s="55" t="s">
        <v>2</v>
      </c>
      <c r="S41" s="55" t="s">
        <v>2</v>
      </c>
    </row>
    <row r="42" spans="1:19" ht="28.5" x14ac:dyDescent="0.25">
      <c r="B42" s="14" t="s">
        <v>103</v>
      </c>
      <c r="C42" s="52">
        <v>133036.70000000001</v>
      </c>
      <c r="D42" s="52">
        <v>118260.4</v>
      </c>
      <c r="E42" s="54" t="s">
        <v>35</v>
      </c>
      <c r="F42" s="54" t="s">
        <v>35</v>
      </c>
      <c r="G42" s="54" t="s">
        <v>35</v>
      </c>
      <c r="H42" s="54" t="s">
        <v>35</v>
      </c>
      <c r="I42" s="54" t="s">
        <v>35</v>
      </c>
      <c r="J42" s="54" t="s">
        <v>35</v>
      </c>
      <c r="K42" s="54">
        <v>66409.3</v>
      </c>
      <c r="L42" s="54">
        <v>66655.3</v>
      </c>
      <c r="M42" s="54">
        <v>66883.600000000006</v>
      </c>
      <c r="N42" s="56" t="s">
        <v>2</v>
      </c>
      <c r="O42" s="56" t="s">
        <v>2</v>
      </c>
      <c r="P42" s="56" t="s">
        <v>2</v>
      </c>
      <c r="Q42" s="55" t="s">
        <v>2</v>
      </c>
      <c r="R42" s="55" t="s">
        <v>2</v>
      </c>
      <c r="S42" s="55" t="s">
        <v>2</v>
      </c>
    </row>
    <row r="43" spans="1:19" x14ac:dyDescent="0.25">
      <c r="B43" s="14" t="s">
        <v>104</v>
      </c>
      <c r="C43" s="54">
        <f>+C41+C42</f>
        <v>773111.83000000007</v>
      </c>
      <c r="D43" s="54">
        <f>+D41+D42</f>
        <v>725839.4</v>
      </c>
      <c r="E43" s="54">
        <f>E41</f>
        <v>0</v>
      </c>
      <c r="F43" s="54">
        <f t="shared" ref="F43:J43" si="5">F41</f>
        <v>0</v>
      </c>
      <c r="G43" s="54">
        <f t="shared" si="5"/>
        <v>0</v>
      </c>
      <c r="H43" s="54">
        <f t="shared" si="5"/>
        <v>-19390.849999999999</v>
      </c>
      <c r="I43" s="54">
        <f t="shared" si="5"/>
        <v>-15298.650000000001</v>
      </c>
      <c r="J43" s="54">
        <f t="shared" si="5"/>
        <v>-11572.350000000002</v>
      </c>
      <c r="K43" s="56">
        <f>K41+K42</f>
        <v>687093.58000000007</v>
      </c>
      <c r="L43" s="56">
        <f t="shared" ref="L43:M43" si="6">L41+L42</f>
        <v>691431.78</v>
      </c>
      <c r="M43" s="56">
        <f t="shared" si="6"/>
        <v>695386.38</v>
      </c>
      <c r="N43" s="56">
        <f>SUM(N37:N40)</f>
        <v>0</v>
      </c>
      <c r="O43" s="56">
        <f t="shared" ref="O43:P43" si="7">SUM(O37:O40)</f>
        <v>0</v>
      </c>
      <c r="P43" s="56">
        <f t="shared" si="7"/>
        <v>0</v>
      </c>
      <c r="Q43" s="55">
        <f>K43+N43</f>
        <v>687093.58000000007</v>
      </c>
      <c r="R43" s="55">
        <f>L43+O43</f>
        <v>691431.78</v>
      </c>
      <c r="S43" s="55">
        <f>M43+P43</f>
        <v>695386.38</v>
      </c>
    </row>
    <row r="47" spans="1:19" x14ac:dyDescent="0.25">
      <c r="C47" s="57"/>
      <c r="D47" s="57"/>
    </row>
  </sheetData>
  <mergeCells count="18">
    <mergeCell ref="F19:F20"/>
    <mergeCell ref="G19:G20"/>
    <mergeCell ref="H19:H20"/>
    <mergeCell ref="I19:I20"/>
    <mergeCell ref="J19:J20"/>
    <mergeCell ref="Q35:S35"/>
    <mergeCell ref="B31:E31"/>
    <mergeCell ref="B35:B36"/>
    <mergeCell ref="E35:G35"/>
    <mergeCell ref="H35:J35"/>
    <mergeCell ref="K35:M35"/>
    <mergeCell ref="N35:P35"/>
    <mergeCell ref="K17:K18"/>
    <mergeCell ref="B17:B18"/>
    <mergeCell ref="C17:C18"/>
    <mergeCell ref="D17:D18"/>
    <mergeCell ref="E17:E18"/>
    <mergeCell ref="F17:J17"/>
  </mergeCells>
  <dataValidations count="4">
    <dataValidation type="list" allowBlank="1" showInputMessage="1" showErrorMessage="1" sqref="B13">
      <formula1>$U$2:$U$4</formula1>
    </dataValidation>
    <dataValidation type="list" allowBlank="1" showInputMessage="1" showErrorMessage="1" sqref="D19:D21">
      <formula1>$V$2:$V$3</formula1>
    </dataValidation>
    <dataValidation showInputMessage="1" showErrorMessage="1" sqref="E19:E21"/>
    <dataValidation type="custom" allowBlank="1" showInputMessage="1" showErrorMessage="1" sqref="N37:P40">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1</xdr:col>
                    <xdr:colOff>85725</xdr:colOff>
                    <xdr:row>27</xdr:row>
                    <xdr:rowOff>0</xdr:rowOff>
                  </from>
                  <to>
                    <xdr:col>2</xdr:col>
                    <xdr:colOff>1171575</xdr:colOff>
                    <xdr:row>28</xdr:row>
                    <xdr:rowOff>28575</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xdr:col>
                    <xdr:colOff>85725</xdr:colOff>
                    <xdr:row>24</xdr:row>
                    <xdr:rowOff>171450</xdr:rowOff>
                  </from>
                  <to>
                    <xdr:col>3</xdr:col>
                    <xdr:colOff>266700</xdr:colOff>
                    <xdr:row>26</xdr:row>
                    <xdr:rowOff>28575</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1</xdr:col>
                    <xdr:colOff>85725</xdr:colOff>
                    <xdr:row>26</xdr:row>
                    <xdr:rowOff>28575</xdr:rowOff>
                  </from>
                  <to>
                    <xdr:col>3</xdr:col>
                    <xdr:colOff>266700</xdr:colOff>
                    <xdr:row>27</xdr:row>
                    <xdr:rowOff>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1</xdr:col>
                    <xdr:colOff>95250</xdr:colOff>
                    <xdr:row>28</xdr:row>
                    <xdr:rowOff>9525</xdr:rowOff>
                  </from>
                  <to>
                    <xdr:col>2</xdr:col>
                    <xdr:colOff>571500</xdr:colOff>
                    <xdr:row>29</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7"/>
  <sheetViews>
    <sheetView topLeftCell="F26" zoomScaleNormal="100" workbookViewId="0">
      <selection activeCell="A40" sqref="A40:XFD40"/>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v>11004</v>
      </c>
      <c r="H7" s="46"/>
      <c r="I7" s="46"/>
      <c r="J7" s="46"/>
    </row>
    <row r="8" spans="1:23" ht="108" x14ac:dyDescent="0.25">
      <c r="B8" s="23" t="s">
        <v>48</v>
      </c>
      <c r="C8" s="48" t="s">
        <v>121</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9" x14ac:dyDescent="0.25">
      <c r="B17" s="80" t="s">
        <v>55</v>
      </c>
      <c r="C17" s="79" t="s">
        <v>56</v>
      </c>
      <c r="D17" s="79" t="s">
        <v>57</v>
      </c>
      <c r="E17" s="79" t="s">
        <v>111</v>
      </c>
      <c r="F17" s="79" t="s">
        <v>58</v>
      </c>
      <c r="G17" s="79"/>
      <c r="H17" s="79"/>
      <c r="I17" s="79"/>
      <c r="J17" s="79"/>
      <c r="K17" s="79" t="s">
        <v>59</v>
      </c>
    </row>
    <row r="18" spans="1:19" x14ac:dyDescent="0.25">
      <c r="B18" s="80"/>
      <c r="C18" s="79"/>
      <c r="D18" s="79"/>
      <c r="E18" s="79"/>
      <c r="F18" s="35" t="s">
        <v>157</v>
      </c>
      <c r="G18" s="35" t="s">
        <v>158</v>
      </c>
      <c r="H18" s="35" t="s">
        <v>1</v>
      </c>
      <c r="I18" s="35" t="s">
        <v>3</v>
      </c>
      <c r="J18" s="35" t="s">
        <v>156</v>
      </c>
      <c r="K18" s="79"/>
    </row>
    <row r="19" spans="1:19" s="43" customFormat="1" ht="162" x14ac:dyDescent="0.25">
      <c r="B19" s="19" t="s">
        <v>114</v>
      </c>
      <c r="C19" s="49" t="s">
        <v>112</v>
      </c>
      <c r="D19" s="49" t="s">
        <v>16</v>
      </c>
      <c r="E19" s="49"/>
      <c r="F19" s="81">
        <v>708714.6</v>
      </c>
      <c r="G19" s="81">
        <v>656757.69999999995</v>
      </c>
      <c r="H19" s="81">
        <v>684900.5</v>
      </c>
      <c r="I19" s="81">
        <v>689982.9</v>
      </c>
      <c r="J19" s="81">
        <v>694157.7</v>
      </c>
      <c r="K19" s="39" t="s">
        <v>115</v>
      </c>
    </row>
    <row r="20" spans="1:19" s="43" customFormat="1" ht="189" x14ac:dyDescent="0.25">
      <c r="B20" s="19" t="s">
        <v>165</v>
      </c>
      <c r="C20" s="49" t="s">
        <v>112</v>
      </c>
      <c r="D20" s="49" t="s">
        <v>16</v>
      </c>
      <c r="E20" s="49"/>
      <c r="F20" s="82"/>
      <c r="G20" s="82"/>
      <c r="H20" s="82"/>
      <c r="I20" s="82"/>
      <c r="J20" s="82"/>
      <c r="K20" s="39" t="s">
        <v>163</v>
      </c>
    </row>
    <row r="21" spans="1:19" s="63" customFormat="1" ht="67.5" x14ac:dyDescent="0.25">
      <c r="B21" s="19" t="s">
        <v>166</v>
      </c>
      <c r="C21" s="49" t="s">
        <v>112</v>
      </c>
      <c r="D21" s="49" t="s">
        <v>16</v>
      </c>
      <c r="E21" s="49"/>
      <c r="F21" s="62">
        <v>15346.9</v>
      </c>
      <c r="G21" s="62">
        <v>27066.6</v>
      </c>
      <c r="H21" s="62">
        <v>0</v>
      </c>
      <c r="I21" s="62">
        <v>0</v>
      </c>
      <c r="J21" s="62">
        <v>0</v>
      </c>
      <c r="K21" s="39" t="s">
        <v>160</v>
      </c>
      <c r="L21" s="43"/>
      <c r="M21" s="43"/>
      <c r="N21" s="43"/>
      <c r="O21" s="43"/>
      <c r="P21" s="43"/>
      <c r="Q21" s="43"/>
      <c r="R21" s="43"/>
      <c r="S21" s="43"/>
    </row>
    <row r="22" spans="1:19" ht="17.25" x14ac:dyDescent="0.25">
      <c r="B22" s="3"/>
      <c r="C22" s="46"/>
      <c r="D22" s="46"/>
      <c r="E22" s="46"/>
      <c r="F22" s="46"/>
      <c r="G22" s="46"/>
      <c r="H22" s="46"/>
      <c r="I22" s="46"/>
      <c r="J22" s="46"/>
    </row>
    <row r="23" spans="1:19" ht="15.75" x14ac:dyDescent="0.25">
      <c r="A23" s="10" t="s">
        <v>20</v>
      </c>
      <c r="C23" s="50"/>
      <c r="D23" s="50"/>
      <c r="E23" s="50"/>
      <c r="F23" s="50"/>
      <c r="G23" s="50"/>
      <c r="H23" s="50"/>
      <c r="I23" s="50"/>
      <c r="J23" s="50"/>
    </row>
    <row r="24" spans="1:19" x14ac:dyDescent="0.25">
      <c r="A24" s="11"/>
      <c r="C24" s="50"/>
      <c r="D24" s="50"/>
      <c r="E24" s="50"/>
      <c r="F24" s="50"/>
      <c r="G24" s="50"/>
      <c r="H24" s="50"/>
      <c r="I24" s="50"/>
      <c r="J24" s="50"/>
    </row>
    <row r="25" spans="1:19" x14ac:dyDescent="0.25">
      <c r="A25" s="12" t="s">
        <v>21</v>
      </c>
      <c r="C25" s="51"/>
      <c r="D25" s="51"/>
      <c r="E25" s="50"/>
      <c r="F25" s="50"/>
      <c r="G25" s="50"/>
      <c r="H25" s="50"/>
      <c r="I25" s="50"/>
      <c r="J25" s="50"/>
    </row>
    <row r="26" spans="1:19" x14ac:dyDescent="0.25">
      <c r="B26" s="13"/>
      <c r="C26" s="51"/>
      <c r="D26" s="51"/>
      <c r="E26" s="50"/>
      <c r="F26" s="50"/>
      <c r="G26" s="50"/>
      <c r="H26" s="50"/>
      <c r="I26" s="50"/>
      <c r="J26" s="50"/>
    </row>
    <row r="27" spans="1:19" x14ac:dyDescent="0.25">
      <c r="B27" s="13"/>
      <c r="C27" s="51"/>
      <c r="D27" s="51"/>
      <c r="E27" s="50"/>
      <c r="F27" s="50"/>
      <c r="G27" s="50"/>
      <c r="H27" s="50"/>
      <c r="I27" s="50"/>
      <c r="J27" s="50"/>
    </row>
    <row r="28" spans="1:19" x14ac:dyDescent="0.25">
      <c r="B28" s="13"/>
      <c r="C28" s="51"/>
      <c r="D28" s="51"/>
      <c r="E28" s="50"/>
      <c r="F28" s="50"/>
      <c r="G28" s="50"/>
      <c r="H28" s="50"/>
      <c r="I28" s="50"/>
      <c r="J28" s="50"/>
    </row>
    <row r="29" spans="1:19" x14ac:dyDescent="0.25">
      <c r="B29" s="13"/>
      <c r="C29" s="51"/>
      <c r="D29" s="51"/>
      <c r="E29" s="50"/>
      <c r="F29" s="50"/>
      <c r="G29" s="50"/>
      <c r="H29" s="50"/>
      <c r="I29" s="50"/>
      <c r="J29" s="50"/>
    </row>
    <row r="30" spans="1:19" x14ac:dyDescent="0.25">
      <c r="A30" s="12" t="s">
        <v>22</v>
      </c>
      <c r="E30" s="50"/>
      <c r="F30" s="50"/>
      <c r="G30" s="50"/>
      <c r="H30" s="50"/>
      <c r="I30" s="50"/>
      <c r="J30" s="50"/>
    </row>
    <row r="31" spans="1:19" x14ac:dyDescent="0.25">
      <c r="B31" s="75"/>
      <c r="C31" s="76"/>
      <c r="D31" s="76"/>
      <c r="E31" s="77"/>
      <c r="F31" s="50"/>
      <c r="G31" s="50"/>
      <c r="H31" s="50"/>
      <c r="I31" s="50"/>
      <c r="J31" s="50"/>
    </row>
    <row r="32" spans="1:19" ht="17.25" x14ac:dyDescent="0.25">
      <c r="B32" s="3"/>
      <c r="C32" s="46"/>
      <c r="D32" s="46"/>
      <c r="E32" s="50"/>
      <c r="F32" s="50"/>
      <c r="G32" s="50"/>
      <c r="H32" s="50"/>
      <c r="I32" s="50"/>
      <c r="J32" s="50"/>
    </row>
    <row r="33" spans="1:19" x14ac:dyDescent="0.25">
      <c r="A33" s="6" t="s">
        <v>23</v>
      </c>
    </row>
    <row r="35" spans="1:19" ht="28.5" x14ac:dyDescent="0.25">
      <c r="B35" s="78" t="s">
        <v>60</v>
      </c>
      <c r="C35" s="37" t="s">
        <v>61</v>
      </c>
      <c r="D35" s="37" t="s">
        <v>62</v>
      </c>
      <c r="E35" s="69" t="s">
        <v>63</v>
      </c>
      <c r="F35" s="69"/>
      <c r="G35" s="69"/>
      <c r="H35" s="69" t="s">
        <v>64</v>
      </c>
      <c r="I35" s="69"/>
      <c r="J35" s="69"/>
      <c r="K35" s="69" t="s">
        <v>65</v>
      </c>
      <c r="L35" s="69"/>
      <c r="M35" s="69"/>
      <c r="N35" s="69" t="s">
        <v>66</v>
      </c>
      <c r="O35" s="69"/>
      <c r="P35" s="69"/>
      <c r="Q35" s="74" t="s">
        <v>67</v>
      </c>
      <c r="R35" s="74"/>
      <c r="S35" s="74"/>
    </row>
    <row r="36" spans="1:19" x14ac:dyDescent="0.25">
      <c r="B36" s="78"/>
      <c r="C36" s="37" t="s">
        <v>8</v>
      </c>
      <c r="D36" s="37" t="s">
        <v>0</v>
      </c>
      <c r="E36" s="34" t="s">
        <v>1</v>
      </c>
      <c r="F36" s="34" t="s">
        <v>3</v>
      </c>
      <c r="G36" s="34" t="s">
        <v>156</v>
      </c>
      <c r="H36" s="34" t="s">
        <v>1</v>
      </c>
      <c r="I36" s="34" t="s">
        <v>3</v>
      </c>
      <c r="J36" s="34" t="s">
        <v>156</v>
      </c>
      <c r="K36" s="34" t="s">
        <v>1</v>
      </c>
      <c r="L36" s="34" t="s">
        <v>3</v>
      </c>
      <c r="M36" s="34" t="s">
        <v>156</v>
      </c>
      <c r="N36" s="34" t="s">
        <v>1</v>
      </c>
      <c r="O36" s="34" t="s">
        <v>3</v>
      </c>
      <c r="P36" s="34" t="s">
        <v>156</v>
      </c>
      <c r="Q36" s="36" t="s">
        <v>1</v>
      </c>
      <c r="R36" s="36" t="s">
        <v>3</v>
      </c>
      <c r="S36" s="36" t="s">
        <v>156</v>
      </c>
    </row>
    <row r="37" spans="1:19" ht="27" x14ac:dyDescent="0.25">
      <c r="B37" s="19" t="s">
        <v>118</v>
      </c>
      <c r="C37" s="52">
        <v>708714.62</v>
      </c>
      <c r="D37" s="52">
        <v>656757.69999999995</v>
      </c>
      <c r="E37" s="53"/>
      <c r="F37" s="53"/>
      <c r="G37" s="53"/>
      <c r="H37" s="53">
        <v>-23814.1</v>
      </c>
      <c r="I37" s="53">
        <v>-18731.7</v>
      </c>
      <c r="J37" s="53">
        <v>-14556.9</v>
      </c>
      <c r="K37" s="54">
        <f>C37+E37+H37</f>
        <v>684900.52</v>
      </c>
      <c r="L37" s="54">
        <f>+C37+F37+I37</f>
        <v>689982.92</v>
      </c>
      <c r="M37" s="54">
        <f>+C37+G37+J37</f>
        <v>694157.72</v>
      </c>
      <c r="N37" s="53"/>
      <c r="O37" s="53"/>
      <c r="P37" s="53"/>
      <c r="Q37" s="55">
        <f>K37+N37</f>
        <v>684900.52</v>
      </c>
      <c r="R37" s="55">
        <f>L37+O37</f>
        <v>689982.92</v>
      </c>
      <c r="S37" s="55">
        <f>M37+P37</f>
        <v>694157.72</v>
      </c>
    </row>
    <row r="38" spans="1:19" x14ac:dyDescent="0.25">
      <c r="B38" s="19" t="s">
        <v>119</v>
      </c>
      <c r="C38" s="52">
        <v>12932.98</v>
      </c>
      <c r="D38" s="52">
        <v>24148.1</v>
      </c>
      <c r="E38" s="53"/>
      <c r="F38" s="53"/>
      <c r="G38" s="53"/>
      <c r="H38" s="53">
        <v>-12932.98</v>
      </c>
      <c r="I38" s="53">
        <v>-12932.98</v>
      </c>
      <c r="J38" s="53">
        <v>-12932.98</v>
      </c>
      <c r="K38" s="54">
        <f>C38+E38+H38</f>
        <v>0</v>
      </c>
      <c r="L38" s="54">
        <f>+C38+F38+I38</f>
        <v>0</v>
      </c>
      <c r="M38" s="54">
        <f>+C38+G38+J38</f>
        <v>0</v>
      </c>
      <c r="N38" s="53"/>
      <c r="O38" s="53"/>
      <c r="P38" s="53"/>
      <c r="Q38" s="55">
        <f t="shared" ref="Q38:S40" si="0">K38+N38</f>
        <v>0</v>
      </c>
      <c r="R38" s="55">
        <f t="shared" si="0"/>
        <v>0</v>
      </c>
      <c r="S38" s="55">
        <f t="shared" si="0"/>
        <v>0</v>
      </c>
    </row>
    <row r="39" spans="1:19" x14ac:dyDescent="0.25">
      <c r="B39" s="19" t="s">
        <v>120</v>
      </c>
      <c r="C39" s="52">
        <v>2354.7199999999998</v>
      </c>
      <c r="D39" s="52">
        <v>2858.5</v>
      </c>
      <c r="E39" s="53"/>
      <c r="F39" s="53"/>
      <c r="G39" s="53"/>
      <c r="H39" s="53">
        <v>-2354.7199999999998</v>
      </c>
      <c r="I39" s="53">
        <v>-2354.7199999999998</v>
      </c>
      <c r="J39" s="53">
        <v>-2354.7199999999998</v>
      </c>
      <c r="K39" s="54">
        <f>C39+E39+H39</f>
        <v>0</v>
      </c>
      <c r="L39" s="54">
        <f>+C39+F39+I39</f>
        <v>0</v>
      </c>
      <c r="M39" s="54">
        <f>+C39+G39+J39</f>
        <v>0</v>
      </c>
      <c r="N39" s="53"/>
      <c r="O39" s="53"/>
      <c r="P39" s="53"/>
      <c r="Q39" s="55">
        <f t="shared" si="0"/>
        <v>0</v>
      </c>
      <c r="R39" s="55">
        <f t="shared" si="0"/>
        <v>0</v>
      </c>
      <c r="S39" s="55">
        <f t="shared" si="0"/>
        <v>0</v>
      </c>
    </row>
    <row r="40" spans="1:19" x14ac:dyDescent="0.25">
      <c r="B40" s="19" t="s">
        <v>159</v>
      </c>
      <c r="C40" s="52">
        <v>59.2</v>
      </c>
      <c r="D40" s="52">
        <v>60</v>
      </c>
      <c r="E40" s="53"/>
      <c r="F40" s="53"/>
      <c r="G40" s="53"/>
      <c r="H40" s="53">
        <v>-59.2</v>
      </c>
      <c r="I40" s="53">
        <v>-59.2</v>
      </c>
      <c r="J40" s="53">
        <v>-59.2</v>
      </c>
      <c r="K40" s="54">
        <f>C40+E40+H40</f>
        <v>0</v>
      </c>
      <c r="L40" s="54">
        <f>+C40+F40+I40</f>
        <v>0</v>
      </c>
      <c r="M40" s="54">
        <f>+C40+G40+J40</f>
        <v>0</v>
      </c>
      <c r="N40" s="53"/>
      <c r="O40" s="53"/>
      <c r="P40" s="53"/>
      <c r="Q40" s="55">
        <f t="shared" si="0"/>
        <v>0</v>
      </c>
      <c r="R40" s="55">
        <f t="shared" si="0"/>
        <v>0</v>
      </c>
      <c r="S40" s="55">
        <f t="shared" si="0"/>
        <v>0</v>
      </c>
    </row>
    <row r="41" spans="1:19" ht="28.5" x14ac:dyDescent="0.25">
      <c r="B41" s="14" t="s">
        <v>102</v>
      </c>
      <c r="C41" s="52">
        <f t="shared" ref="C41:J41" si="1">SUM(C37:C40)</f>
        <v>724061.5199999999</v>
      </c>
      <c r="D41" s="52">
        <f t="shared" si="1"/>
        <v>683824.29999999993</v>
      </c>
      <c r="E41" s="54">
        <f t="shared" si="1"/>
        <v>0</v>
      </c>
      <c r="F41" s="54">
        <f t="shared" si="1"/>
        <v>0</v>
      </c>
      <c r="G41" s="54">
        <f t="shared" si="1"/>
        <v>0</v>
      </c>
      <c r="H41" s="54">
        <f t="shared" si="1"/>
        <v>-39161</v>
      </c>
      <c r="I41" s="54">
        <f t="shared" si="1"/>
        <v>-34078.6</v>
      </c>
      <c r="J41" s="54">
        <f t="shared" si="1"/>
        <v>-29903.8</v>
      </c>
      <c r="K41" s="54">
        <f>C41+E41+H41</f>
        <v>684900.5199999999</v>
      </c>
      <c r="L41" s="54">
        <f>C41+F41+I41</f>
        <v>689982.91999999993</v>
      </c>
      <c r="M41" s="54">
        <f>C41+G41+J41</f>
        <v>694157.71999999986</v>
      </c>
      <c r="N41" s="56" t="s">
        <v>2</v>
      </c>
      <c r="O41" s="56" t="s">
        <v>2</v>
      </c>
      <c r="P41" s="56" t="s">
        <v>2</v>
      </c>
      <c r="Q41" s="55" t="s">
        <v>2</v>
      </c>
      <c r="R41" s="55" t="s">
        <v>2</v>
      </c>
      <c r="S41" s="55" t="s">
        <v>2</v>
      </c>
    </row>
    <row r="42" spans="1:19" ht="28.5" x14ac:dyDescent="0.25">
      <c r="B42" s="14" t="s">
        <v>103</v>
      </c>
      <c r="C42" s="52">
        <v>143263.5</v>
      </c>
      <c r="D42" s="52">
        <v>118321.3</v>
      </c>
      <c r="E42" s="54" t="s">
        <v>35</v>
      </c>
      <c r="F42" s="54" t="s">
        <v>35</v>
      </c>
      <c r="G42" s="54" t="s">
        <v>35</v>
      </c>
      <c r="H42" s="54" t="s">
        <v>35</v>
      </c>
      <c r="I42" s="54" t="s">
        <v>35</v>
      </c>
      <c r="J42" s="54" t="s">
        <v>35</v>
      </c>
      <c r="K42" s="54">
        <v>73541.8</v>
      </c>
      <c r="L42" s="54">
        <v>73859.8</v>
      </c>
      <c r="M42" s="54">
        <v>74118.5</v>
      </c>
      <c r="N42" s="56" t="s">
        <v>2</v>
      </c>
      <c r="O42" s="56" t="s">
        <v>2</v>
      </c>
      <c r="P42" s="56" t="s">
        <v>2</v>
      </c>
      <c r="Q42" s="55" t="s">
        <v>2</v>
      </c>
      <c r="R42" s="55" t="s">
        <v>2</v>
      </c>
      <c r="S42" s="55" t="s">
        <v>2</v>
      </c>
    </row>
    <row r="43" spans="1:19" x14ac:dyDescent="0.25">
      <c r="B43" s="14" t="s">
        <v>104</v>
      </c>
      <c r="C43" s="54">
        <f>+C41+C42</f>
        <v>867325.0199999999</v>
      </c>
      <c r="D43" s="54">
        <f>+D41+D42</f>
        <v>802145.6</v>
      </c>
      <c r="E43" s="54">
        <f>E41</f>
        <v>0</v>
      </c>
      <c r="F43" s="54">
        <f t="shared" ref="F43:J43" si="2">F41</f>
        <v>0</v>
      </c>
      <c r="G43" s="54">
        <f t="shared" si="2"/>
        <v>0</v>
      </c>
      <c r="H43" s="54">
        <f t="shared" si="2"/>
        <v>-39161</v>
      </c>
      <c r="I43" s="54">
        <f t="shared" si="2"/>
        <v>-34078.6</v>
      </c>
      <c r="J43" s="54">
        <f t="shared" si="2"/>
        <v>-29903.8</v>
      </c>
      <c r="K43" s="56">
        <f>K41+K42</f>
        <v>758442.32</v>
      </c>
      <c r="L43" s="56">
        <f t="shared" ref="L43:M43" si="3">L41+L42</f>
        <v>763842.72</v>
      </c>
      <c r="M43" s="56">
        <f t="shared" si="3"/>
        <v>768276.21999999986</v>
      </c>
      <c r="N43" s="56">
        <f>SUM(N37:N40)</f>
        <v>0</v>
      </c>
      <c r="O43" s="56">
        <f t="shared" ref="O43:P43" si="4">SUM(O37:O40)</f>
        <v>0</v>
      </c>
      <c r="P43" s="56">
        <f t="shared" si="4"/>
        <v>0</v>
      </c>
      <c r="Q43" s="55">
        <f>K43+N43</f>
        <v>758442.32</v>
      </c>
      <c r="R43" s="55">
        <f>L43+O43</f>
        <v>763842.72</v>
      </c>
      <c r="S43" s="55">
        <f>M43+P43</f>
        <v>768276.21999999986</v>
      </c>
    </row>
    <row r="47" spans="1:19" x14ac:dyDescent="0.25">
      <c r="C47" s="57"/>
      <c r="D47" s="57"/>
    </row>
  </sheetData>
  <mergeCells count="18">
    <mergeCell ref="Q35:S35"/>
    <mergeCell ref="B31:E31"/>
    <mergeCell ref="B35:B36"/>
    <mergeCell ref="E35:G35"/>
    <mergeCell ref="H35:J35"/>
    <mergeCell ref="K35:M35"/>
    <mergeCell ref="N35:P35"/>
    <mergeCell ref="K17:K18"/>
    <mergeCell ref="B17:B18"/>
    <mergeCell ref="C17:C18"/>
    <mergeCell ref="D17:D18"/>
    <mergeCell ref="E17:E18"/>
    <mergeCell ref="F17:J17"/>
    <mergeCell ref="F19:F20"/>
    <mergeCell ref="G19:G20"/>
    <mergeCell ref="H19:H20"/>
    <mergeCell ref="I19:I20"/>
    <mergeCell ref="J19:J20"/>
  </mergeCells>
  <dataValidations count="4">
    <dataValidation showInputMessage="1" showErrorMessage="1" sqref="E19:E21"/>
    <dataValidation type="list" allowBlank="1" showInputMessage="1" showErrorMessage="1" sqref="D19:D21">
      <formula1>$V$2:$V$3</formula1>
    </dataValidation>
    <dataValidation type="list" allowBlank="1" showInputMessage="1" showErrorMessage="1" sqref="B13">
      <formula1>$U$2:$U$4</formula1>
    </dataValidation>
    <dataValidation type="custom" allowBlank="1" showInputMessage="1" showErrorMessage="1" sqref="N37:P40">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85725</xdr:colOff>
                    <xdr:row>27</xdr:row>
                    <xdr:rowOff>0</xdr:rowOff>
                  </from>
                  <to>
                    <xdr:col>2</xdr:col>
                    <xdr:colOff>1171575</xdr:colOff>
                    <xdr:row>28</xdr:row>
                    <xdr:rowOff>28575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1</xdr:col>
                    <xdr:colOff>85725</xdr:colOff>
                    <xdr:row>24</xdr:row>
                    <xdr:rowOff>171450</xdr:rowOff>
                  </from>
                  <to>
                    <xdr:col>3</xdr:col>
                    <xdr:colOff>266700</xdr:colOff>
                    <xdr:row>26</xdr:row>
                    <xdr:rowOff>28575</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1</xdr:col>
                    <xdr:colOff>85725</xdr:colOff>
                    <xdr:row>26</xdr:row>
                    <xdr:rowOff>28575</xdr:rowOff>
                  </from>
                  <to>
                    <xdr:col>3</xdr:col>
                    <xdr:colOff>266700</xdr:colOff>
                    <xdr:row>27</xdr:row>
                    <xdr:rowOff>0</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1</xdr:col>
                    <xdr:colOff>95250</xdr:colOff>
                    <xdr:row>28</xdr:row>
                    <xdr:rowOff>9525</xdr:rowOff>
                  </from>
                  <to>
                    <xdr:col>2</xdr:col>
                    <xdr:colOff>571500</xdr:colOff>
                    <xdr:row>29</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4"/>
  <sheetViews>
    <sheetView topLeftCell="E16" zoomScaleNormal="100" workbookViewId="0">
      <selection activeCell="I21" sqref="I21"/>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v>11005</v>
      </c>
      <c r="H7" s="46"/>
      <c r="I7" s="46"/>
      <c r="J7" s="46"/>
    </row>
    <row r="8" spans="1:23" ht="108" x14ac:dyDescent="0.25">
      <c r="B8" s="23" t="s">
        <v>48</v>
      </c>
      <c r="C8" s="48" t="s">
        <v>122</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1" x14ac:dyDescent="0.25">
      <c r="B17" s="80" t="s">
        <v>55</v>
      </c>
      <c r="C17" s="79" t="s">
        <v>56</v>
      </c>
      <c r="D17" s="79" t="s">
        <v>57</v>
      </c>
      <c r="E17" s="79" t="s">
        <v>111</v>
      </c>
      <c r="F17" s="79" t="s">
        <v>58</v>
      </c>
      <c r="G17" s="79"/>
      <c r="H17" s="79"/>
      <c r="I17" s="79"/>
      <c r="J17" s="79"/>
      <c r="K17" s="79" t="s">
        <v>59</v>
      </c>
    </row>
    <row r="18" spans="1:11" x14ac:dyDescent="0.25">
      <c r="B18" s="80"/>
      <c r="C18" s="79"/>
      <c r="D18" s="79"/>
      <c r="E18" s="79"/>
      <c r="F18" s="35" t="s">
        <v>157</v>
      </c>
      <c r="G18" s="35" t="s">
        <v>158</v>
      </c>
      <c r="H18" s="35" t="s">
        <v>1</v>
      </c>
      <c r="I18" s="35" t="s">
        <v>3</v>
      </c>
      <c r="J18" s="35" t="s">
        <v>156</v>
      </c>
      <c r="K18" s="79"/>
    </row>
    <row r="19" spans="1:11" s="43" customFormat="1" ht="189" x14ac:dyDescent="0.25">
      <c r="B19" s="19" t="s">
        <v>165</v>
      </c>
      <c r="C19" s="49" t="s">
        <v>112</v>
      </c>
      <c r="D19" s="49" t="s">
        <v>16</v>
      </c>
      <c r="E19" s="49"/>
      <c r="F19" s="62">
        <v>367040.92</v>
      </c>
      <c r="G19" s="62">
        <v>422818.3</v>
      </c>
      <c r="H19" s="62">
        <v>438985.9</v>
      </c>
      <c r="I19" s="62">
        <v>441609.8</v>
      </c>
      <c r="J19" s="62">
        <v>444344.6</v>
      </c>
      <c r="K19" s="39" t="s">
        <v>163</v>
      </c>
    </row>
    <row r="20" spans="1:11" ht="17.25" x14ac:dyDescent="0.25">
      <c r="B20" s="3"/>
      <c r="C20" s="46"/>
      <c r="D20" s="46"/>
      <c r="E20" s="46"/>
      <c r="F20" s="46"/>
      <c r="G20" s="46"/>
      <c r="H20" s="46"/>
      <c r="I20" s="46"/>
      <c r="J20" s="46"/>
    </row>
    <row r="21" spans="1:11" ht="15.75" x14ac:dyDescent="0.25">
      <c r="A21" s="10" t="s">
        <v>20</v>
      </c>
      <c r="C21" s="50"/>
      <c r="D21" s="50"/>
      <c r="E21" s="50"/>
      <c r="F21" s="50"/>
      <c r="G21" s="50"/>
      <c r="H21" s="50"/>
      <c r="I21" s="50"/>
      <c r="J21" s="50"/>
    </row>
    <row r="22" spans="1:11" x14ac:dyDescent="0.25">
      <c r="A22" s="11"/>
      <c r="C22" s="50"/>
      <c r="D22" s="50"/>
      <c r="E22" s="50"/>
      <c r="F22" s="50"/>
      <c r="G22" s="50"/>
      <c r="H22" s="50"/>
      <c r="I22" s="50"/>
      <c r="J22" s="50"/>
    </row>
    <row r="23" spans="1:11" x14ac:dyDescent="0.25">
      <c r="A23" s="12" t="s">
        <v>21</v>
      </c>
      <c r="C23" s="51"/>
      <c r="D23" s="51"/>
      <c r="E23" s="50"/>
      <c r="F23" s="50"/>
      <c r="G23" s="50"/>
      <c r="H23" s="50"/>
      <c r="I23" s="50"/>
      <c r="J23" s="50"/>
    </row>
    <row r="24" spans="1:11" x14ac:dyDescent="0.25">
      <c r="B24" s="13"/>
      <c r="C24" s="51"/>
      <c r="D24" s="51"/>
      <c r="E24" s="50"/>
      <c r="F24" s="50"/>
      <c r="G24" s="50"/>
      <c r="H24" s="50"/>
      <c r="I24" s="50"/>
      <c r="J24" s="50"/>
    </row>
    <row r="25" spans="1:11" x14ac:dyDescent="0.25">
      <c r="B25" s="13"/>
      <c r="C25" s="51"/>
      <c r="D25" s="51"/>
      <c r="E25" s="50"/>
      <c r="F25" s="50"/>
      <c r="G25" s="50"/>
      <c r="H25" s="50"/>
      <c r="I25" s="50"/>
      <c r="J25" s="50"/>
    </row>
    <row r="26" spans="1:11" x14ac:dyDescent="0.25">
      <c r="B26" s="13"/>
      <c r="C26" s="51"/>
      <c r="D26" s="51"/>
      <c r="E26" s="50"/>
      <c r="F26" s="50"/>
      <c r="G26" s="50"/>
      <c r="H26" s="50"/>
      <c r="I26" s="50"/>
      <c r="J26" s="50"/>
    </row>
    <row r="27" spans="1:11" x14ac:dyDescent="0.25">
      <c r="B27" s="13"/>
      <c r="C27" s="51"/>
      <c r="D27" s="51"/>
      <c r="E27" s="50"/>
      <c r="F27" s="50"/>
      <c r="G27" s="50"/>
      <c r="H27" s="50"/>
      <c r="I27" s="50"/>
      <c r="J27" s="50"/>
    </row>
    <row r="28" spans="1:11" x14ac:dyDescent="0.25">
      <c r="A28" s="12" t="s">
        <v>22</v>
      </c>
      <c r="E28" s="50"/>
      <c r="F28" s="50"/>
      <c r="G28" s="50"/>
      <c r="H28" s="50"/>
      <c r="I28" s="50"/>
      <c r="J28" s="50"/>
    </row>
    <row r="29" spans="1:11" x14ac:dyDescent="0.25">
      <c r="B29" s="75"/>
      <c r="C29" s="76"/>
      <c r="D29" s="76"/>
      <c r="E29" s="77"/>
      <c r="F29" s="50"/>
      <c r="G29" s="50"/>
      <c r="H29" s="50"/>
      <c r="I29" s="50"/>
      <c r="J29" s="50"/>
    </row>
    <row r="30" spans="1:11" ht="17.25" x14ac:dyDescent="0.25">
      <c r="B30" s="3"/>
      <c r="C30" s="46"/>
      <c r="D30" s="46"/>
      <c r="E30" s="50"/>
      <c r="F30" s="50"/>
      <c r="G30" s="50"/>
      <c r="H30" s="50"/>
      <c r="I30" s="50"/>
      <c r="J30" s="50"/>
    </row>
    <row r="31" spans="1:11" x14ac:dyDescent="0.25">
      <c r="A31" s="6" t="s">
        <v>23</v>
      </c>
    </row>
    <row r="33" spans="2:19" ht="28.5" x14ac:dyDescent="0.25">
      <c r="B33" s="78" t="s">
        <v>60</v>
      </c>
      <c r="C33" s="37" t="s">
        <v>61</v>
      </c>
      <c r="D33" s="37" t="s">
        <v>62</v>
      </c>
      <c r="E33" s="69" t="s">
        <v>63</v>
      </c>
      <c r="F33" s="69"/>
      <c r="G33" s="69"/>
      <c r="H33" s="69" t="s">
        <v>64</v>
      </c>
      <c r="I33" s="69"/>
      <c r="J33" s="69"/>
      <c r="K33" s="69" t="s">
        <v>65</v>
      </c>
      <c r="L33" s="69"/>
      <c r="M33" s="69"/>
      <c r="N33" s="69" t="s">
        <v>66</v>
      </c>
      <c r="O33" s="69"/>
      <c r="P33" s="69"/>
      <c r="Q33" s="74" t="s">
        <v>67</v>
      </c>
      <c r="R33" s="74"/>
      <c r="S33" s="74"/>
    </row>
    <row r="34" spans="2:19" x14ac:dyDescent="0.25">
      <c r="B34" s="78"/>
      <c r="C34" s="37" t="s">
        <v>8</v>
      </c>
      <c r="D34" s="37" t="s">
        <v>0</v>
      </c>
      <c r="E34" s="34" t="s">
        <v>1</v>
      </c>
      <c r="F34" s="34" t="s">
        <v>3</v>
      </c>
      <c r="G34" s="34" t="s">
        <v>156</v>
      </c>
      <c r="H34" s="34" t="s">
        <v>1</v>
      </c>
      <c r="I34" s="34" t="s">
        <v>3</v>
      </c>
      <c r="J34" s="34" t="s">
        <v>156</v>
      </c>
      <c r="K34" s="34" t="s">
        <v>1</v>
      </c>
      <c r="L34" s="34" t="s">
        <v>3</v>
      </c>
      <c r="M34" s="34" t="s">
        <v>156</v>
      </c>
      <c r="N34" s="34" t="s">
        <v>1</v>
      </c>
      <c r="O34" s="34" t="s">
        <v>3</v>
      </c>
      <c r="P34" s="34" t="s">
        <v>156</v>
      </c>
      <c r="Q34" s="36" t="s">
        <v>1</v>
      </c>
      <c r="R34" s="36" t="s">
        <v>3</v>
      </c>
      <c r="S34" s="36" t="s">
        <v>156</v>
      </c>
    </row>
    <row r="35" spans="2:19" ht="27" x14ac:dyDescent="0.25">
      <c r="B35" s="19" t="s">
        <v>118</v>
      </c>
      <c r="C35" s="52">
        <v>367040.92</v>
      </c>
      <c r="D35" s="52">
        <v>422818.3</v>
      </c>
      <c r="E35" s="53"/>
      <c r="F35" s="53"/>
      <c r="G35" s="53"/>
      <c r="H35" s="53">
        <v>71945</v>
      </c>
      <c r="I35" s="53">
        <v>74568.899999999994</v>
      </c>
      <c r="J35" s="53">
        <v>77303.7</v>
      </c>
      <c r="K35" s="54">
        <f>C35+E35+H35</f>
        <v>438985.92</v>
      </c>
      <c r="L35" s="54">
        <f>C35+F35+I35</f>
        <v>441609.81999999995</v>
      </c>
      <c r="M35" s="54">
        <f>C35+G35+J35</f>
        <v>444344.62</v>
      </c>
      <c r="N35" s="53"/>
      <c r="O35" s="53"/>
      <c r="P35" s="53"/>
      <c r="Q35" s="55">
        <f>K35+N35</f>
        <v>438985.92</v>
      </c>
      <c r="R35" s="55">
        <f>L35+O35</f>
        <v>441609.81999999995</v>
      </c>
      <c r="S35" s="55">
        <f>M35+P35</f>
        <v>444344.62</v>
      </c>
    </row>
    <row r="36" spans="2:19" ht="28.5" x14ac:dyDescent="0.25">
      <c r="B36" s="14" t="s">
        <v>102</v>
      </c>
      <c r="C36" s="52">
        <f t="shared" ref="C36:J36" si="0">SUM(C35:C35)</f>
        <v>367040.92</v>
      </c>
      <c r="D36" s="52">
        <f t="shared" si="0"/>
        <v>422818.3</v>
      </c>
      <c r="E36" s="54">
        <f t="shared" si="0"/>
        <v>0</v>
      </c>
      <c r="F36" s="54">
        <f t="shared" si="0"/>
        <v>0</v>
      </c>
      <c r="G36" s="54">
        <f t="shared" si="0"/>
        <v>0</v>
      </c>
      <c r="H36" s="54">
        <f t="shared" si="0"/>
        <v>71945</v>
      </c>
      <c r="I36" s="54">
        <f t="shared" si="0"/>
        <v>74568.899999999994</v>
      </c>
      <c r="J36" s="54">
        <f t="shared" si="0"/>
        <v>77303.7</v>
      </c>
      <c r="K36" s="54">
        <f>C36+E36+H36</f>
        <v>438985.92</v>
      </c>
      <c r="L36" s="54">
        <f>C36+F36+I36</f>
        <v>441609.81999999995</v>
      </c>
      <c r="M36" s="54">
        <f>C36+G36+J36</f>
        <v>444344.62</v>
      </c>
      <c r="N36" s="56" t="s">
        <v>2</v>
      </c>
      <c r="O36" s="56" t="s">
        <v>2</v>
      </c>
      <c r="P36" s="56" t="s">
        <v>2</v>
      </c>
      <c r="Q36" s="55" t="s">
        <v>2</v>
      </c>
      <c r="R36" s="55" t="s">
        <v>2</v>
      </c>
      <c r="S36" s="55" t="s">
        <v>2</v>
      </c>
    </row>
    <row r="37" spans="2:19" ht="28.5" x14ac:dyDescent="0.25">
      <c r="B37" s="14" t="s">
        <v>103</v>
      </c>
      <c r="C37" s="52">
        <v>80378.5</v>
      </c>
      <c r="D37" s="52">
        <v>73659.5</v>
      </c>
      <c r="E37" s="54" t="s">
        <v>35</v>
      </c>
      <c r="F37" s="54" t="s">
        <v>35</v>
      </c>
      <c r="G37" s="54" t="s">
        <v>35</v>
      </c>
      <c r="H37" s="54" t="s">
        <v>35</v>
      </c>
      <c r="I37" s="54" t="s">
        <v>35</v>
      </c>
      <c r="J37" s="54" t="s">
        <v>35</v>
      </c>
      <c r="K37" s="54">
        <v>60207.3</v>
      </c>
      <c r="L37" s="54">
        <v>60311.199999999997</v>
      </c>
      <c r="M37" s="54">
        <v>60431</v>
      </c>
      <c r="N37" s="56" t="s">
        <v>2</v>
      </c>
      <c r="O37" s="56" t="s">
        <v>2</v>
      </c>
      <c r="P37" s="56" t="s">
        <v>2</v>
      </c>
      <c r="Q37" s="55" t="s">
        <v>2</v>
      </c>
      <c r="R37" s="55" t="s">
        <v>2</v>
      </c>
      <c r="S37" s="55" t="s">
        <v>2</v>
      </c>
    </row>
    <row r="38" spans="2:19" x14ac:dyDescent="0.25">
      <c r="B38" s="14" t="s">
        <v>104</v>
      </c>
      <c r="C38" s="54">
        <f>+C36+C37</f>
        <v>447419.42</v>
      </c>
      <c r="D38" s="54">
        <f>+D36+D37</f>
        <v>496477.8</v>
      </c>
      <c r="E38" s="54">
        <f>E36</f>
        <v>0</v>
      </c>
      <c r="F38" s="54">
        <f t="shared" ref="F38:J38" si="1">F36</f>
        <v>0</v>
      </c>
      <c r="G38" s="54">
        <f t="shared" si="1"/>
        <v>0</v>
      </c>
      <c r="H38" s="54">
        <f t="shared" si="1"/>
        <v>71945</v>
      </c>
      <c r="I38" s="54">
        <f t="shared" si="1"/>
        <v>74568.899999999994</v>
      </c>
      <c r="J38" s="54">
        <f t="shared" si="1"/>
        <v>77303.7</v>
      </c>
      <c r="K38" s="56">
        <f>K36+K37</f>
        <v>499193.22</v>
      </c>
      <c r="L38" s="56">
        <f t="shared" ref="L38:M38" si="2">L36+L37</f>
        <v>501921.01999999996</v>
      </c>
      <c r="M38" s="56">
        <f t="shared" si="2"/>
        <v>504775.62</v>
      </c>
      <c r="N38" s="56">
        <f>SUM(N35:N35)</f>
        <v>0</v>
      </c>
      <c r="O38" s="56">
        <f>SUM(O35:O35)</f>
        <v>0</v>
      </c>
      <c r="P38" s="56">
        <f>SUM(P35:P35)</f>
        <v>0</v>
      </c>
      <c r="Q38" s="55">
        <f>K38+N38</f>
        <v>499193.22</v>
      </c>
      <c r="R38" s="55">
        <f>L38+O38</f>
        <v>501921.01999999996</v>
      </c>
      <c r="S38" s="55">
        <f>M38+P38</f>
        <v>504775.62</v>
      </c>
    </row>
    <row r="41" spans="2:19" x14ac:dyDescent="0.25">
      <c r="C41" s="57"/>
    </row>
    <row r="42" spans="2:19" x14ac:dyDescent="0.25">
      <c r="C42" s="57"/>
      <c r="D42" s="57"/>
    </row>
    <row r="43" spans="2:19" x14ac:dyDescent="0.25">
      <c r="C43" s="57"/>
    </row>
    <row r="44" spans="2:19" x14ac:dyDescent="0.25">
      <c r="C44" s="57"/>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type="list" allowBlank="1" showInputMessage="1" showErrorMessage="1" sqref="B13">
      <formula1>$U$2:$U$4</formula1>
    </dataValidation>
    <dataValidation type="list" allowBlank="1" showInputMessage="1" showErrorMessage="1" sqref="D19">
      <formula1>$V$2:$V$3</formula1>
    </dataValidation>
    <dataValidation showInputMessage="1" showErrorMessage="1" sqref="E19"/>
    <dataValidation type="custom" allowBlank="1" showInputMessage="1" showErrorMessage="1" sqref="N35:P35">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6"/>
  <sheetViews>
    <sheetView topLeftCell="A19" zoomScaleNormal="100" workbookViewId="0">
      <selection activeCell="B19" sqref="B19"/>
    </sheetView>
  </sheetViews>
  <sheetFormatPr defaultRowHeight="15" x14ac:dyDescent="0.25"/>
  <cols>
    <col min="1" max="1" width="6" customWidth="1"/>
    <col min="2" max="2" width="33.140625" style="63"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25">
      <c r="B4" s="65"/>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v>11006</v>
      </c>
      <c r="H7" s="46"/>
      <c r="I7" s="46"/>
      <c r="J7" s="46"/>
    </row>
    <row r="8" spans="1:23" ht="94.5" x14ac:dyDescent="0.25">
      <c r="B8" s="23" t="s">
        <v>48</v>
      </c>
      <c r="C8" s="48" t="s">
        <v>123</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23"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9" x14ac:dyDescent="0.25">
      <c r="B17" s="79" t="s">
        <v>55</v>
      </c>
      <c r="C17" s="79" t="s">
        <v>56</v>
      </c>
      <c r="D17" s="79" t="s">
        <v>57</v>
      </c>
      <c r="E17" s="79" t="s">
        <v>111</v>
      </c>
      <c r="F17" s="79" t="s">
        <v>58</v>
      </c>
      <c r="G17" s="79"/>
      <c r="H17" s="79"/>
      <c r="I17" s="79"/>
      <c r="J17" s="79"/>
      <c r="K17" s="79" t="s">
        <v>59</v>
      </c>
    </row>
    <row r="18" spans="1:19" x14ac:dyDescent="0.25">
      <c r="B18" s="79"/>
      <c r="C18" s="79"/>
      <c r="D18" s="79"/>
      <c r="E18" s="79"/>
      <c r="F18" s="35" t="s">
        <v>157</v>
      </c>
      <c r="G18" s="35" t="s">
        <v>158</v>
      </c>
      <c r="H18" s="35" t="s">
        <v>1</v>
      </c>
      <c r="I18" s="35" t="s">
        <v>3</v>
      </c>
      <c r="J18" s="35" t="s">
        <v>156</v>
      </c>
      <c r="K18" s="79"/>
    </row>
    <row r="19" spans="1:19" s="63" customFormat="1" ht="67.5" x14ac:dyDescent="0.25">
      <c r="B19" s="19" t="s">
        <v>166</v>
      </c>
      <c r="C19" s="49" t="s">
        <v>112</v>
      </c>
      <c r="D19" s="49" t="s">
        <v>16</v>
      </c>
      <c r="E19" s="49"/>
      <c r="F19" s="62">
        <v>739087.5</v>
      </c>
      <c r="G19" s="62">
        <v>790786.1</v>
      </c>
      <c r="H19" s="62">
        <v>943008.6</v>
      </c>
      <c r="I19" s="62">
        <v>958923.13</v>
      </c>
      <c r="J19" s="62">
        <v>973858.59649999999</v>
      </c>
      <c r="K19" s="39" t="s">
        <v>160</v>
      </c>
      <c r="L19" s="43"/>
      <c r="M19" s="43"/>
      <c r="N19" s="43"/>
      <c r="O19" s="43"/>
      <c r="P19" s="43"/>
      <c r="Q19" s="43"/>
      <c r="R19" s="43"/>
      <c r="S19" s="43"/>
    </row>
    <row r="20" spans="1:19" ht="17.25" x14ac:dyDescent="0.25">
      <c r="B20" s="3"/>
      <c r="C20" s="46"/>
      <c r="D20" s="46"/>
      <c r="E20" s="46"/>
      <c r="F20" s="46"/>
      <c r="G20" s="46"/>
      <c r="H20" s="46"/>
      <c r="I20" s="46"/>
      <c r="J20" s="46"/>
    </row>
    <row r="21" spans="1:19" ht="15.75" x14ac:dyDescent="0.25">
      <c r="A21" s="10" t="s">
        <v>20</v>
      </c>
      <c r="C21" s="50"/>
      <c r="D21" s="50"/>
      <c r="E21" s="50"/>
      <c r="F21" s="50"/>
      <c r="G21" s="50"/>
      <c r="H21" s="50"/>
      <c r="I21" s="50"/>
      <c r="J21" s="50"/>
    </row>
    <row r="22" spans="1:19" x14ac:dyDescent="0.25">
      <c r="A22" s="11"/>
      <c r="C22" s="50"/>
      <c r="D22" s="50"/>
      <c r="E22" s="50"/>
      <c r="F22" s="50"/>
      <c r="G22" s="50"/>
      <c r="H22" s="50"/>
      <c r="I22" s="50"/>
      <c r="J22" s="50"/>
    </row>
    <row r="23" spans="1:19" x14ac:dyDescent="0.25">
      <c r="A23" s="12" t="s">
        <v>21</v>
      </c>
      <c r="C23" s="51"/>
      <c r="D23" s="51"/>
      <c r="E23" s="50"/>
      <c r="F23" s="50"/>
      <c r="G23" s="50"/>
      <c r="H23" s="50"/>
      <c r="I23" s="50"/>
      <c r="J23" s="50"/>
    </row>
    <row r="24" spans="1:19" x14ac:dyDescent="0.25">
      <c r="B24" s="13"/>
      <c r="C24" s="51"/>
      <c r="D24" s="51"/>
      <c r="E24" s="50"/>
      <c r="F24" s="50"/>
      <c r="G24" s="50"/>
      <c r="H24" s="50"/>
      <c r="I24" s="50"/>
      <c r="J24" s="50"/>
    </row>
    <row r="25" spans="1:19" x14ac:dyDescent="0.25">
      <c r="B25" s="13"/>
      <c r="C25" s="51"/>
      <c r="D25" s="51"/>
      <c r="E25" s="50"/>
      <c r="F25" s="50"/>
      <c r="G25" s="50"/>
      <c r="H25" s="50"/>
      <c r="I25" s="50"/>
      <c r="J25" s="50"/>
    </row>
    <row r="26" spans="1:19" x14ac:dyDescent="0.25">
      <c r="B26" s="13"/>
      <c r="C26" s="51"/>
      <c r="D26" s="51"/>
      <c r="E26" s="50"/>
      <c r="F26" s="50"/>
      <c r="G26" s="50"/>
      <c r="H26" s="50"/>
      <c r="I26" s="50"/>
      <c r="J26" s="50"/>
    </row>
    <row r="27" spans="1:19" x14ac:dyDescent="0.25">
      <c r="B27" s="13"/>
      <c r="C27" s="51"/>
      <c r="D27" s="51"/>
      <c r="E27" s="50"/>
      <c r="F27" s="50"/>
      <c r="G27" s="50"/>
      <c r="H27" s="50"/>
      <c r="I27" s="50"/>
      <c r="J27" s="50"/>
    </row>
    <row r="28" spans="1:19" x14ac:dyDescent="0.25">
      <c r="A28" s="12" t="s">
        <v>22</v>
      </c>
      <c r="E28" s="50"/>
      <c r="F28" s="50"/>
      <c r="G28" s="50"/>
      <c r="H28" s="50"/>
      <c r="I28" s="50"/>
      <c r="J28" s="50"/>
    </row>
    <row r="29" spans="1:19" x14ac:dyDescent="0.25">
      <c r="B29" s="75"/>
      <c r="C29" s="76"/>
      <c r="D29" s="76"/>
      <c r="E29" s="77"/>
      <c r="F29" s="50"/>
      <c r="G29" s="50"/>
      <c r="H29" s="50"/>
      <c r="I29" s="50"/>
      <c r="J29" s="50"/>
    </row>
    <row r="30" spans="1:19" ht="17.25" x14ac:dyDescent="0.25">
      <c r="B30" s="3"/>
      <c r="C30" s="46"/>
      <c r="D30" s="46"/>
      <c r="E30" s="50"/>
      <c r="F30" s="50"/>
      <c r="G30" s="50"/>
      <c r="H30" s="50"/>
      <c r="I30" s="50"/>
      <c r="J30" s="50"/>
    </row>
    <row r="31" spans="1:19" x14ac:dyDescent="0.25">
      <c r="A31" s="6" t="s">
        <v>23</v>
      </c>
    </row>
    <row r="33" spans="2:19" ht="28.5" x14ac:dyDescent="0.25">
      <c r="B33" s="78" t="s">
        <v>60</v>
      </c>
      <c r="C33" s="37" t="s">
        <v>61</v>
      </c>
      <c r="D33" s="37" t="s">
        <v>62</v>
      </c>
      <c r="E33" s="69" t="s">
        <v>63</v>
      </c>
      <c r="F33" s="69"/>
      <c r="G33" s="69"/>
      <c r="H33" s="69" t="s">
        <v>64</v>
      </c>
      <c r="I33" s="69"/>
      <c r="J33" s="69"/>
      <c r="K33" s="69" t="s">
        <v>65</v>
      </c>
      <c r="L33" s="69"/>
      <c r="M33" s="69"/>
      <c r="N33" s="69" t="s">
        <v>66</v>
      </c>
      <c r="O33" s="69"/>
      <c r="P33" s="69"/>
      <c r="Q33" s="74" t="s">
        <v>67</v>
      </c>
      <c r="R33" s="74"/>
      <c r="S33" s="74"/>
    </row>
    <row r="34" spans="2:19" x14ac:dyDescent="0.25">
      <c r="B34" s="78"/>
      <c r="C34" s="37" t="s">
        <v>8</v>
      </c>
      <c r="D34" s="37" t="s">
        <v>0</v>
      </c>
      <c r="E34" s="34" t="s">
        <v>1</v>
      </c>
      <c r="F34" s="34" t="s">
        <v>3</v>
      </c>
      <c r="G34" s="34" t="s">
        <v>156</v>
      </c>
      <c r="H34" s="34" t="s">
        <v>1</v>
      </c>
      <c r="I34" s="34" t="s">
        <v>3</v>
      </c>
      <c r="J34" s="34" t="s">
        <v>156</v>
      </c>
      <c r="K34" s="34" t="s">
        <v>1</v>
      </c>
      <c r="L34" s="34" t="s">
        <v>3</v>
      </c>
      <c r="M34" s="34" t="s">
        <v>156</v>
      </c>
      <c r="N34" s="34" t="s">
        <v>1</v>
      </c>
      <c r="O34" s="34" t="s">
        <v>3</v>
      </c>
      <c r="P34" s="34" t="s">
        <v>156</v>
      </c>
      <c r="Q34" s="36" t="s">
        <v>1</v>
      </c>
      <c r="R34" s="36" t="s">
        <v>3</v>
      </c>
      <c r="S34" s="36" t="s">
        <v>156</v>
      </c>
    </row>
    <row r="35" spans="2:19" x14ac:dyDescent="0.25">
      <c r="B35" s="19" t="s">
        <v>119</v>
      </c>
      <c r="C35" s="52">
        <v>6291.98</v>
      </c>
      <c r="D35" s="52">
        <v>10561.3</v>
      </c>
      <c r="E35" s="53"/>
      <c r="F35" s="53"/>
      <c r="G35" s="53"/>
      <c r="H35" s="53">
        <v>-6291.98</v>
      </c>
      <c r="I35" s="53">
        <v>-6291.98</v>
      </c>
      <c r="J35" s="53">
        <v>-6291.98</v>
      </c>
      <c r="K35" s="54">
        <f>C35+E35+H35</f>
        <v>0</v>
      </c>
      <c r="L35" s="54">
        <f>+C35+F35+I35</f>
        <v>0</v>
      </c>
      <c r="M35" s="54">
        <f>+C35+G35+J35</f>
        <v>0</v>
      </c>
      <c r="N35" s="53"/>
      <c r="O35" s="53"/>
      <c r="P35" s="53"/>
      <c r="Q35" s="55">
        <f t="shared" ref="Q35:S35" si="0">K35+N35</f>
        <v>0</v>
      </c>
      <c r="R35" s="55">
        <f t="shared" si="0"/>
        <v>0</v>
      </c>
      <c r="S35" s="55">
        <f t="shared" si="0"/>
        <v>0</v>
      </c>
    </row>
    <row r="36" spans="2:19" ht="28.5" x14ac:dyDescent="0.25">
      <c r="B36" s="14" t="s">
        <v>102</v>
      </c>
      <c r="C36" s="52">
        <f t="shared" ref="C36:J36" si="1">SUM(C35:C35)</f>
        <v>6291.98</v>
      </c>
      <c r="D36" s="52">
        <f t="shared" si="1"/>
        <v>10561.3</v>
      </c>
      <c r="E36" s="54">
        <f t="shared" si="1"/>
        <v>0</v>
      </c>
      <c r="F36" s="54">
        <f t="shared" si="1"/>
        <v>0</v>
      </c>
      <c r="G36" s="54">
        <f t="shared" si="1"/>
        <v>0</v>
      </c>
      <c r="H36" s="54">
        <f t="shared" si="1"/>
        <v>-6291.98</v>
      </c>
      <c r="I36" s="54">
        <f t="shared" si="1"/>
        <v>-6291.98</v>
      </c>
      <c r="J36" s="54">
        <f t="shared" si="1"/>
        <v>-6291.98</v>
      </c>
      <c r="K36" s="54">
        <f>C36+E36+H36</f>
        <v>0</v>
      </c>
      <c r="L36" s="54">
        <f>C36+F36+I36</f>
        <v>0</v>
      </c>
      <c r="M36" s="54">
        <f>C36+G36+J36</f>
        <v>0</v>
      </c>
      <c r="N36" s="56" t="s">
        <v>2</v>
      </c>
      <c r="O36" s="56" t="s">
        <v>2</v>
      </c>
      <c r="P36" s="56" t="s">
        <v>2</v>
      </c>
      <c r="Q36" s="55" t="s">
        <v>2</v>
      </c>
      <c r="R36" s="55" t="s">
        <v>2</v>
      </c>
      <c r="S36" s="55" t="s">
        <v>2</v>
      </c>
    </row>
    <row r="37" spans="2:19" ht="28.5" x14ac:dyDescent="0.25">
      <c r="B37" s="14" t="s">
        <v>103</v>
      </c>
      <c r="C37" s="52">
        <v>796868.00999999989</v>
      </c>
      <c r="D37" s="52">
        <v>915430.99999999988</v>
      </c>
      <c r="E37" s="54" t="s">
        <v>35</v>
      </c>
      <c r="F37" s="54" t="s">
        <v>35</v>
      </c>
      <c r="G37" s="54" t="s">
        <v>35</v>
      </c>
      <c r="H37" s="54" t="s">
        <v>35</v>
      </c>
      <c r="I37" s="54" t="s">
        <v>35</v>
      </c>
      <c r="J37" s="54" t="s">
        <v>35</v>
      </c>
      <c r="K37" s="54">
        <v>902348.1</v>
      </c>
      <c r="L37" s="54">
        <v>911480.89999999991</v>
      </c>
      <c r="M37" s="54">
        <v>919370.99999999988</v>
      </c>
      <c r="N37" s="56" t="s">
        <v>2</v>
      </c>
      <c r="O37" s="56" t="s">
        <v>2</v>
      </c>
      <c r="P37" s="56" t="s">
        <v>2</v>
      </c>
      <c r="Q37" s="55" t="s">
        <v>2</v>
      </c>
      <c r="R37" s="55" t="s">
        <v>2</v>
      </c>
      <c r="S37" s="55" t="s">
        <v>2</v>
      </c>
    </row>
    <row r="38" spans="2:19" x14ac:dyDescent="0.25">
      <c r="B38" s="14" t="s">
        <v>104</v>
      </c>
      <c r="C38" s="54">
        <f>+C36+C37</f>
        <v>803159.98999999987</v>
      </c>
      <c r="D38" s="54">
        <f>+D36+D37</f>
        <v>925992.29999999993</v>
      </c>
      <c r="E38" s="54">
        <f>E36</f>
        <v>0</v>
      </c>
      <c r="F38" s="54">
        <f t="shared" ref="F38:J38" si="2">F36</f>
        <v>0</v>
      </c>
      <c r="G38" s="54">
        <f t="shared" si="2"/>
        <v>0</v>
      </c>
      <c r="H38" s="54">
        <f t="shared" si="2"/>
        <v>-6291.98</v>
      </c>
      <c r="I38" s="54">
        <f t="shared" si="2"/>
        <v>-6291.98</v>
      </c>
      <c r="J38" s="54">
        <f t="shared" si="2"/>
        <v>-6291.98</v>
      </c>
      <c r="K38" s="56">
        <f>K36+K37</f>
        <v>902348.1</v>
      </c>
      <c r="L38" s="56">
        <f t="shared" ref="L38:M38" si="3">L36+L37</f>
        <v>911480.89999999991</v>
      </c>
      <c r="M38" s="56">
        <f t="shared" si="3"/>
        <v>919370.99999999988</v>
      </c>
      <c r="N38" s="56">
        <f>SUM(N35:N35)</f>
        <v>0</v>
      </c>
      <c r="O38" s="56">
        <f>SUM(O35:O35)</f>
        <v>0</v>
      </c>
      <c r="P38" s="56">
        <f>SUM(P35:P35)</f>
        <v>0</v>
      </c>
      <c r="Q38" s="55">
        <f>K38+N38</f>
        <v>902348.1</v>
      </c>
      <c r="R38" s="55">
        <f>L38+O38</f>
        <v>911480.89999999991</v>
      </c>
      <c r="S38" s="55">
        <f>M38+P38</f>
        <v>919370.99999999988</v>
      </c>
    </row>
    <row r="41" spans="2:19" x14ac:dyDescent="0.25">
      <c r="C41" s="57"/>
      <c r="D41" s="57"/>
    </row>
    <row r="42" spans="2:19" x14ac:dyDescent="0.25">
      <c r="C42" s="57"/>
      <c r="D42" s="57"/>
    </row>
    <row r="43" spans="2:19" x14ac:dyDescent="0.25">
      <c r="C43" s="57"/>
    </row>
    <row r="44" spans="2:19" x14ac:dyDescent="0.25">
      <c r="C44" s="57"/>
    </row>
    <row r="45" spans="2:19" x14ac:dyDescent="0.25">
      <c r="C45" s="57"/>
    </row>
    <row r="46" spans="2:19" x14ac:dyDescent="0.25">
      <c r="C46" s="57"/>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showInputMessage="1" showErrorMessage="1" sqref="E19"/>
    <dataValidation type="list" allowBlank="1" showInputMessage="1" showErrorMessage="1" sqref="D19">
      <formula1>$V$2:$V$3</formula1>
    </dataValidation>
    <dataValidation type="list" allowBlank="1" showInputMessage="1" showErrorMessage="1" sqref="B13">
      <formula1>$U$2:$U$4</formula1>
    </dataValidation>
    <dataValidation type="custom" allowBlank="1" showInputMessage="1" showErrorMessage="1" sqref="N35:P35">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1"/>
  <sheetViews>
    <sheetView topLeftCell="A14" zoomScaleNormal="100" workbookViewId="0">
      <selection activeCell="B21" sqref="B21"/>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v>11008</v>
      </c>
      <c r="H7" s="46"/>
      <c r="I7" s="46"/>
      <c r="J7" s="46"/>
    </row>
    <row r="8" spans="1:23" ht="135" x14ac:dyDescent="0.25">
      <c r="B8" s="23" t="s">
        <v>48</v>
      </c>
      <c r="C8" s="48" t="s">
        <v>124</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9" x14ac:dyDescent="0.25">
      <c r="B17" s="80" t="s">
        <v>55</v>
      </c>
      <c r="C17" s="79" t="s">
        <v>56</v>
      </c>
      <c r="D17" s="79" t="s">
        <v>57</v>
      </c>
      <c r="E17" s="79" t="s">
        <v>111</v>
      </c>
      <c r="F17" s="79" t="s">
        <v>58</v>
      </c>
      <c r="G17" s="79"/>
      <c r="H17" s="79"/>
      <c r="I17" s="79"/>
      <c r="J17" s="79"/>
      <c r="K17" s="79" t="s">
        <v>59</v>
      </c>
    </row>
    <row r="18" spans="1:19" x14ac:dyDescent="0.25">
      <c r="B18" s="80"/>
      <c r="C18" s="79"/>
      <c r="D18" s="79"/>
      <c r="E18" s="79"/>
      <c r="F18" s="35" t="s">
        <v>157</v>
      </c>
      <c r="G18" s="35" t="s">
        <v>158</v>
      </c>
      <c r="H18" s="35" t="s">
        <v>1</v>
      </c>
      <c r="I18" s="35" t="s">
        <v>3</v>
      </c>
      <c r="J18" s="35" t="s">
        <v>156</v>
      </c>
      <c r="K18" s="79"/>
    </row>
    <row r="19" spans="1:19" s="43" customFormat="1" ht="94.5" x14ac:dyDescent="0.25">
      <c r="B19" s="19" t="s">
        <v>161</v>
      </c>
      <c r="C19" s="49" t="s">
        <v>112</v>
      </c>
      <c r="D19" s="49" t="s">
        <v>16</v>
      </c>
      <c r="E19" s="49"/>
      <c r="F19" s="81">
        <v>239258.2</v>
      </c>
      <c r="G19" s="81">
        <v>300707.20000000001</v>
      </c>
      <c r="H19" s="81">
        <v>352791</v>
      </c>
      <c r="I19" s="81">
        <v>329466.40000000002</v>
      </c>
      <c r="J19" s="81">
        <v>331136.3</v>
      </c>
      <c r="K19" s="39" t="s">
        <v>152</v>
      </c>
    </row>
    <row r="20" spans="1:19" s="43" customFormat="1" ht="189" x14ac:dyDescent="0.25">
      <c r="B20" s="19" t="s">
        <v>162</v>
      </c>
      <c r="C20" s="49" t="s">
        <v>112</v>
      </c>
      <c r="D20" s="49" t="s">
        <v>16</v>
      </c>
      <c r="E20" s="49"/>
      <c r="F20" s="82"/>
      <c r="G20" s="82"/>
      <c r="H20" s="82"/>
      <c r="I20" s="82"/>
      <c r="J20" s="82"/>
      <c r="K20" s="39" t="s">
        <v>163</v>
      </c>
    </row>
    <row r="21" spans="1:19" s="63" customFormat="1" ht="67.5" x14ac:dyDescent="0.25">
      <c r="B21" s="19" t="s">
        <v>166</v>
      </c>
      <c r="C21" s="49" t="s">
        <v>112</v>
      </c>
      <c r="D21" s="49" t="s">
        <v>16</v>
      </c>
      <c r="E21" s="49"/>
      <c r="F21" s="62">
        <v>8748.6</v>
      </c>
      <c r="G21" s="62">
        <v>18252.8</v>
      </c>
      <c r="H21" s="62">
        <v>0</v>
      </c>
      <c r="I21" s="62">
        <v>0</v>
      </c>
      <c r="J21" s="62">
        <v>0</v>
      </c>
      <c r="K21" s="39" t="s">
        <v>160</v>
      </c>
      <c r="L21" s="43"/>
      <c r="M21" s="43"/>
      <c r="N21" s="43"/>
      <c r="O21" s="43"/>
      <c r="P21" s="43"/>
      <c r="Q21" s="43"/>
      <c r="R21" s="43"/>
      <c r="S21" s="43"/>
    </row>
    <row r="22" spans="1:19" ht="17.25" x14ac:dyDescent="0.25">
      <c r="B22" s="3"/>
      <c r="C22" s="46"/>
      <c r="D22" s="46"/>
      <c r="E22" s="46"/>
      <c r="F22" s="46"/>
      <c r="G22" s="46"/>
      <c r="H22" s="46"/>
      <c r="I22" s="46"/>
      <c r="J22" s="46"/>
    </row>
    <row r="23" spans="1:19" ht="15.75" x14ac:dyDescent="0.25">
      <c r="A23" s="10" t="s">
        <v>20</v>
      </c>
      <c r="C23" s="50"/>
      <c r="D23" s="50"/>
      <c r="E23" s="50"/>
      <c r="F23" s="50"/>
      <c r="G23" s="50"/>
      <c r="H23" s="50"/>
      <c r="I23" s="50"/>
      <c r="J23" s="50"/>
    </row>
    <row r="24" spans="1:19" x14ac:dyDescent="0.25">
      <c r="A24" s="11"/>
      <c r="C24" s="50"/>
      <c r="D24" s="50"/>
      <c r="E24" s="50"/>
      <c r="F24" s="50"/>
      <c r="G24" s="50"/>
      <c r="H24" s="50"/>
      <c r="I24" s="50"/>
      <c r="J24" s="50"/>
    </row>
    <row r="25" spans="1:19" x14ac:dyDescent="0.25">
      <c r="A25" s="12" t="s">
        <v>21</v>
      </c>
      <c r="C25" s="51"/>
      <c r="D25" s="51"/>
      <c r="E25" s="50"/>
      <c r="F25" s="50"/>
      <c r="G25" s="50"/>
      <c r="H25" s="50"/>
      <c r="I25" s="50"/>
      <c r="J25" s="50"/>
    </row>
    <row r="26" spans="1:19" x14ac:dyDescent="0.25">
      <c r="B26" s="13"/>
      <c r="C26" s="51"/>
      <c r="D26" s="51"/>
      <c r="E26" s="50"/>
      <c r="F26" s="50"/>
      <c r="G26" s="50"/>
      <c r="H26" s="50"/>
      <c r="I26" s="50"/>
      <c r="J26" s="50"/>
    </row>
    <row r="27" spans="1:19" x14ac:dyDescent="0.25">
      <c r="B27" s="13"/>
      <c r="C27" s="51"/>
      <c r="D27" s="51"/>
      <c r="E27" s="50"/>
      <c r="F27" s="50"/>
      <c r="G27" s="50"/>
      <c r="H27" s="50"/>
      <c r="I27" s="50"/>
      <c r="J27" s="50"/>
    </row>
    <row r="28" spans="1:19" x14ac:dyDescent="0.25">
      <c r="B28" s="13"/>
      <c r="C28" s="51"/>
      <c r="D28" s="51"/>
      <c r="E28" s="50"/>
      <c r="F28" s="50"/>
      <c r="G28" s="50"/>
      <c r="H28" s="50"/>
      <c r="I28" s="50"/>
      <c r="J28" s="50"/>
    </row>
    <row r="29" spans="1:19" x14ac:dyDescent="0.25">
      <c r="B29" s="13"/>
      <c r="C29" s="51"/>
      <c r="D29" s="51"/>
      <c r="E29" s="50"/>
      <c r="F29" s="50"/>
      <c r="G29" s="50"/>
      <c r="H29" s="50"/>
      <c r="I29" s="50"/>
      <c r="J29" s="50"/>
    </row>
    <row r="30" spans="1:19" x14ac:dyDescent="0.25">
      <c r="A30" s="12" t="s">
        <v>22</v>
      </c>
      <c r="E30" s="50"/>
      <c r="F30" s="50"/>
      <c r="G30" s="50"/>
      <c r="H30" s="50"/>
      <c r="I30" s="50"/>
      <c r="J30" s="50"/>
    </row>
    <row r="31" spans="1:19" x14ac:dyDescent="0.25">
      <c r="B31" s="75"/>
      <c r="C31" s="76"/>
      <c r="D31" s="76"/>
      <c r="E31" s="77"/>
      <c r="F31" s="50"/>
      <c r="G31" s="50"/>
      <c r="H31" s="50"/>
      <c r="I31" s="50"/>
      <c r="J31" s="50"/>
    </row>
    <row r="32" spans="1:19" ht="17.25" x14ac:dyDescent="0.25">
      <c r="B32" s="3"/>
      <c r="C32" s="46"/>
      <c r="D32" s="46"/>
      <c r="E32" s="50"/>
      <c r="F32" s="50"/>
      <c r="G32" s="50"/>
      <c r="H32" s="50"/>
      <c r="I32" s="50"/>
      <c r="J32" s="50"/>
    </row>
    <row r="33" spans="1:19" x14ac:dyDescent="0.25">
      <c r="A33" s="6" t="s">
        <v>23</v>
      </c>
    </row>
    <row r="35" spans="1:19" ht="28.5" x14ac:dyDescent="0.25">
      <c r="B35" s="78" t="s">
        <v>60</v>
      </c>
      <c r="C35" s="37" t="s">
        <v>61</v>
      </c>
      <c r="D35" s="37" t="s">
        <v>62</v>
      </c>
      <c r="E35" s="69" t="s">
        <v>63</v>
      </c>
      <c r="F35" s="69"/>
      <c r="G35" s="69"/>
      <c r="H35" s="69" t="s">
        <v>64</v>
      </c>
      <c r="I35" s="69"/>
      <c r="J35" s="69"/>
      <c r="K35" s="69" t="s">
        <v>65</v>
      </c>
      <c r="L35" s="69"/>
      <c r="M35" s="69"/>
      <c r="N35" s="69" t="s">
        <v>66</v>
      </c>
      <c r="O35" s="69"/>
      <c r="P35" s="69"/>
      <c r="Q35" s="74" t="s">
        <v>67</v>
      </c>
      <c r="R35" s="74"/>
      <c r="S35" s="74"/>
    </row>
    <row r="36" spans="1:19" x14ac:dyDescent="0.25">
      <c r="B36" s="78"/>
      <c r="C36" s="37" t="s">
        <v>8</v>
      </c>
      <c r="D36" s="37" t="s">
        <v>0</v>
      </c>
      <c r="E36" s="34" t="s">
        <v>1</v>
      </c>
      <c r="F36" s="34" t="s">
        <v>3</v>
      </c>
      <c r="G36" s="34" t="s">
        <v>156</v>
      </c>
      <c r="H36" s="34" t="s">
        <v>1</v>
      </c>
      <c r="I36" s="34" t="s">
        <v>3</v>
      </c>
      <c r="J36" s="34" t="s">
        <v>156</v>
      </c>
      <c r="K36" s="34" t="s">
        <v>1</v>
      </c>
      <c r="L36" s="34" t="s">
        <v>3</v>
      </c>
      <c r="M36" s="34" t="s">
        <v>156</v>
      </c>
      <c r="N36" s="34" t="s">
        <v>1</v>
      </c>
      <c r="O36" s="34" t="s">
        <v>3</v>
      </c>
      <c r="P36" s="34" t="s">
        <v>156</v>
      </c>
      <c r="Q36" s="36" t="s">
        <v>1</v>
      </c>
      <c r="R36" s="36" t="s">
        <v>3</v>
      </c>
      <c r="S36" s="36" t="s">
        <v>156</v>
      </c>
    </row>
    <row r="37" spans="1:19" ht="27" x14ac:dyDescent="0.25">
      <c r="B37" s="19" t="s">
        <v>118</v>
      </c>
      <c r="C37" s="52">
        <v>239258.15</v>
      </c>
      <c r="D37" s="52">
        <v>300707.90000000002</v>
      </c>
      <c r="E37" s="53"/>
      <c r="F37" s="53"/>
      <c r="G37" s="53"/>
      <c r="H37" s="53">
        <v>94772.5</v>
      </c>
      <c r="I37" s="53">
        <v>90208.2</v>
      </c>
      <c r="J37" s="53">
        <v>91878.1</v>
      </c>
      <c r="K37" s="54">
        <f>C37+E37+H37</f>
        <v>334030.65000000002</v>
      </c>
      <c r="L37" s="54">
        <f>C37+F37+I37</f>
        <v>329466.34999999998</v>
      </c>
      <c r="M37" s="54">
        <f>C37+G37+J37</f>
        <v>331136.25</v>
      </c>
      <c r="N37" s="53"/>
      <c r="O37" s="53"/>
      <c r="P37" s="53"/>
      <c r="Q37" s="55">
        <f>K37+N37</f>
        <v>334030.65000000002</v>
      </c>
      <c r="R37" s="55">
        <f>L37+O37</f>
        <v>329466.34999999998</v>
      </c>
      <c r="S37" s="55">
        <f>M37+P37</f>
        <v>331136.25</v>
      </c>
    </row>
    <row r="38" spans="1:19" x14ac:dyDescent="0.25">
      <c r="B38" s="19" t="s">
        <v>119</v>
      </c>
      <c r="C38" s="52">
        <v>8072.1</v>
      </c>
      <c r="D38" s="52">
        <v>16943.900000000001</v>
      </c>
      <c r="E38" s="53"/>
      <c r="F38" s="53"/>
      <c r="G38" s="53"/>
      <c r="H38" s="53">
        <v>-8072.1</v>
      </c>
      <c r="I38" s="53">
        <v>-8072.1</v>
      </c>
      <c r="J38" s="53">
        <v>-8072.1</v>
      </c>
      <c r="K38" s="54">
        <f>+C38+E38+H38</f>
        <v>0</v>
      </c>
      <c r="L38" s="54">
        <f>+C38+F38+I38</f>
        <v>0</v>
      </c>
      <c r="M38" s="54">
        <f>+C38+G38+J38</f>
        <v>0</v>
      </c>
      <c r="N38" s="53"/>
      <c r="O38" s="53"/>
      <c r="P38" s="53"/>
      <c r="Q38" s="55">
        <f t="shared" ref="Q38:S40" si="0">K38+N38</f>
        <v>0</v>
      </c>
      <c r="R38" s="55">
        <f t="shared" si="0"/>
        <v>0</v>
      </c>
      <c r="S38" s="55">
        <f t="shared" si="0"/>
        <v>0</v>
      </c>
    </row>
    <row r="39" spans="1:19" x14ac:dyDescent="0.25">
      <c r="B39" s="19" t="s">
        <v>120</v>
      </c>
      <c r="C39" s="52">
        <v>476.52</v>
      </c>
      <c r="D39" s="52">
        <v>1108.9000000000001</v>
      </c>
      <c r="E39" s="53"/>
      <c r="F39" s="53"/>
      <c r="G39" s="53"/>
      <c r="H39" s="53">
        <v>-476.52</v>
      </c>
      <c r="I39" s="53">
        <v>-476.52</v>
      </c>
      <c r="J39" s="53">
        <v>-476.52</v>
      </c>
      <c r="K39" s="54">
        <f>+C39+E39+H39</f>
        <v>0</v>
      </c>
      <c r="L39" s="54">
        <f>+C39+F39+I39</f>
        <v>0</v>
      </c>
      <c r="M39" s="54">
        <f>+C39+G39+J39</f>
        <v>0</v>
      </c>
      <c r="N39" s="53"/>
      <c r="O39" s="53"/>
      <c r="P39" s="53"/>
      <c r="Q39" s="55">
        <f t="shared" si="0"/>
        <v>0</v>
      </c>
      <c r="R39" s="55">
        <f t="shared" si="0"/>
        <v>0</v>
      </c>
      <c r="S39" s="55">
        <f t="shared" si="0"/>
        <v>0</v>
      </c>
    </row>
    <row r="40" spans="1:19" x14ac:dyDescent="0.25">
      <c r="B40" s="19" t="s">
        <v>159</v>
      </c>
      <c r="C40" s="52">
        <v>200</v>
      </c>
      <c r="D40" s="52">
        <v>200</v>
      </c>
      <c r="E40" s="53"/>
      <c r="F40" s="53"/>
      <c r="G40" s="53"/>
      <c r="H40" s="53">
        <v>-200</v>
      </c>
      <c r="I40" s="53">
        <v>-200</v>
      </c>
      <c r="J40" s="53">
        <v>-200</v>
      </c>
      <c r="K40" s="54">
        <f>C40+E40+H40</f>
        <v>0</v>
      </c>
      <c r="L40" s="54">
        <f>+C40+F40+I40</f>
        <v>0</v>
      </c>
      <c r="M40" s="54">
        <f>+C40+G40+J40</f>
        <v>0</v>
      </c>
      <c r="N40" s="53"/>
      <c r="O40" s="53"/>
      <c r="P40" s="53"/>
      <c r="Q40" s="55">
        <f t="shared" si="0"/>
        <v>0</v>
      </c>
      <c r="R40" s="55">
        <f t="shared" si="0"/>
        <v>0</v>
      </c>
      <c r="S40" s="55">
        <f t="shared" si="0"/>
        <v>0</v>
      </c>
    </row>
    <row r="41" spans="1:19" ht="28.5" x14ac:dyDescent="0.25">
      <c r="B41" s="14" t="s">
        <v>102</v>
      </c>
      <c r="C41" s="52">
        <f>SUM(C37:C40)</f>
        <v>248006.77</v>
      </c>
      <c r="D41" s="52">
        <f>SUM(D37:D40)</f>
        <v>318960.70000000007</v>
      </c>
      <c r="E41" s="54">
        <f>SUM(E37:E40)</f>
        <v>0</v>
      </c>
      <c r="F41" s="54">
        <f t="shared" ref="F41:M41" si="1">SUM(F37:F40)</f>
        <v>0</v>
      </c>
      <c r="G41" s="54">
        <f t="shared" si="1"/>
        <v>0</v>
      </c>
      <c r="H41" s="54">
        <f t="shared" si="1"/>
        <v>86023.87999999999</v>
      </c>
      <c r="I41" s="54">
        <f t="shared" si="1"/>
        <v>81459.579999999987</v>
      </c>
      <c r="J41" s="54">
        <f t="shared" si="1"/>
        <v>83129.48</v>
      </c>
      <c r="K41" s="54">
        <f t="shared" si="1"/>
        <v>334030.65000000002</v>
      </c>
      <c r="L41" s="54">
        <f t="shared" si="1"/>
        <v>329466.34999999998</v>
      </c>
      <c r="M41" s="54">
        <f t="shared" si="1"/>
        <v>331136.25</v>
      </c>
      <c r="N41" s="56" t="s">
        <v>2</v>
      </c>
      <c r="O41" s="56" t="s">
        <v>2</v>
      </c>
      <c r="P41" s="56" t="s">
        <v>2</v>
      </c>
      <c r="Q41" s="55" t="s">
        <v>2</v>
      </c>
      <c r="R41" s="55" t="s">
        <v>2</v>
      </c>
      <c r="S41" s="55" t="s">
        <v>2</v>
      </c>
    </row>
    <row r="42" spans="1:19" ht="28.5" x14ac:dyDescent="0.25">
      <c r="B42" s="14" t="s">
        <v>103</v>
      </c>
      <c r="C42" s="52">
        <v>73498.020000000048</v>
      </c>
      <c r="D42" s="52">
        <v>63637.399999999849</v>
      </c>
      <c r="E42" s="54" t="s">
        <v>35</v>
      </c>
      <c r="F42" s="54" t="s">
        <v>35</v>
      </c>
      <c r="G42" s="54" t="s">
        <v>35</v>
      </c>
      <c r="H42" s="54" t="s">
        <v>35</v>
      </c>
      <c r="I42" s="54" t="s">
        <v>35</v>
      </c>
      <c r="J42" s="54" t="s">
        <v>35</v>
      </c>
      <c r="K42" s="54">
        <v>82364.100000000006</v>
      </c>
      <c r="L42" s="54">
        <v>64781.1</v>
      </c>
      <c r="M42" s="54">
        <v>64889.7</v>
      </c>
      <c r="N42" s="56" t="s">
        <v>2</v>
      </c>
      <c r="O42" s="56" t="s">
        <v>2</v>
      </c>
      <c r="P42" s="56" t="s">
        <v>2</v>
      </c>
      <c r="Q42" s="55" t="s">
        <v>2</v>
      </c>
      <c r="R42" s="55" t="s">
        <v>2</v>
      </c>
      <c r="S42" s="55" t="s">
        <v>2</v>
      </c>
    </row>
    <row r="43" spans="1:19" x14ac:dyDescent="0.25">
      <c r="B43" s="14" t="s">
        <v>104</v>
      </c>
      <c r="C43" s="54">
        <f>+C41+C42</f>
        <v>321504.79000000004</v>
      </c>
      <c r="D43" s="54">
        <f>+D41+D42</f>
        <v>382598.09999999992</v>
      </c>
      <c r="E43" s="54">
        <f>E41</f>
        <v>0</v>
      </c>
      <c r="F43" s="54">
        <f t="shared" ref="F43:J43" si="2">F41</f>
        <v>0</v>
      </c>
      <c r="G43" s="54">
        <f t="shared" si="2"/>
        <v>0</v>
      </c>
      <c r="H43" s="54">
        <f t="shared" si="2"/>
        <v>86023.87999999999</v>
      </c>
      <c r="I43" s="54">
        <f t="shared" si="2"/>
        <v>81459.579999999987</v>
      </c>
      <c r="J43" s="54">
        <f t="shared" si="2"/>
        <v>83129.48</v>
      </c>
      <c r="K43" s="56">
        <f>K41+K42</f>
        <v>416394.75</v>
      </c>
      <c r="L43" s="56">
        <f t="shared" ref="L43:M43" si="3">L41+L42</f>
        <v>394247.44999999995</v>
      </c>
      <c r="M43" s="56">
        <f t="shared" si="3"/>
        <v>396025.95</v>
      </c>
      <c r="N43" s="56">
        <f>SUM(N38:N39)</f>
        <v>0</v>
      </c>
      <c r="O43" s="56">
        <f>SUM(O38:O39)</f>
        <v>0</v>
      </c>
      <c r="P43" s="56">
        <f>SUM(P38:P39)</f>
        <v>0</v>
      </c>
      <c r="Q43" s="55">
        <f>K43+N43</f>
        <v>416394.75</v>
      </c>
      <c r="R43" s="55">
        <f>L43+O43</f>
        <v>394247.44999999995</v>
      </c>
      <c r="S43" s="55">
        <f>M43+P43</f>
        <v>396025.95</v>
      </c>
    </row>
    <row r="45" spans="1:19" hidden="1" x14ac:dyDescent="0.25">
      <c r="C45" s="43">
        <v>321504.79000000004</v>
      </c>
      <c r="D45" s="43">
        <v>382598.09999999992</v>
      </c>
    </row>
    <row r="46" spans="1:19" hidden="1" x14ac:dyDescent="0.25">
      <c r="C46" s="57">
        <f>+C45-C41</f>
        <v>73498.020000000048</v>
      </c>
      <c r="D46" s="57">
        <f>+D45-D41</f>
        <v>63637.399999999849</v>
      </c>
    </row>
    <row r="47" spans="1:19" x14ac:dyDescent="0.25">
      <c r="C47" s="57"/>
      <c r="D47" s="57"/>
    </row>
    <row r="48" spans="1:19" x14ac:dyDescent="0.25">
      <c r="C48" s="57"/>
    </row>
    <row r="49" spans="3:3" x14ac:dyDescent="0.25">
      <c r="C49" s="57"/>
    </row>
    <row r="50" spans="3:3" x14ac:dyDescent="0.25">
      <c r="C50" s="57"/>
    </row>
    <row r="51" spans="3:3" x14ac:dyDescent="0.25">
      <c r="C51" s="57"/>
    </row>
  </sheetData>
  <mergeCells count="18">
    <mergeCell ref="F19:F20"/>
    <mergeCell ref="G19:G20"/>
    <mergeCell ref="H19:H20"/>
    <mergeCell ref="I19:I20"/>
    <mergeCell ref="J19:J20"/>
    <mergeCell ref="Q35:S35"/>
    <mergeCell ref="B31:E31"/>
    <mergeCell ref="B35:B36"/>
    <mergeCell ref="E35:G35"/>
    <mergeCell ref="H35:J35"/>
    <mergeCell ref="K35:M35"/>
    <mergeCell ref="N35:P35"/>
    <mergeCell ref="K17:K18"/>
    <mergeCell ref="B17:B18"/>
    <mergeCell ref="C17:C18"/>
    <mergeCell ref="D17:D18"/>
    <mergeCell ref="E17:E18"/>
    <mergeCell ref="F17:J17"/>
  </mergeCells>
  <dataValidations count="4">
    <dataValidation type="list" allowBlank="1" showInputMessage="1" showErrorMessage="1" sqref="B13">
      <formula1>$U$2:$U$4</formula1>
    </dataValidation>
    <dataValidation type="list" allowBlank="1" showInputMessage="1" showErrorMessage="1" sqref="D19:D21">
      <formula1>$V$2:$V$3</formula1>
    </dataValidation>
    <dataValidation showInputMessage="1" showErrorMessage="1" sqref="E19:E21"/>
    <dataValidation type="custom" allowBlank="1" showInputMessage="1" showErrorMessage="1" sqref="N37:P40">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1</xdr:col>
                    <xdr:colOff>85725</xdr:colOff>
                    <xdr:row>27</xdr:row>
                    <xdr:rowOff>0</xdr:rowOff>
                  </from>
                  <to>
                    <xdr:col>2</xdr:col>
                    <xdr:colOff>1171575</xdr:colOff>
                    <xdr:row>28</xdr:row>
                    <xdr:rowOff>28575</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1</xdr:col>
                    <xdr:colOff>85725</xdr:colOff>
                    <xdr:row>24</xdr:row>
                    <xdr:rowOff>171450</xdr:rowOff>
                  </from>
                  <to>
                    <xdr:col>3</xdr:col>
                    <xdr:colOff>266700</xdr:colOff>
                    <xdr:row>26</xdr:row>
                    <xdr:rowOff>28575</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1</xdr:col>
                    <xdr:colOff>85725</xdr:colOff>
                    <xdr:row>26</xdr:row>
                    <xdr:rowOff>28575</xdr:rowOff>
                  </from>
                  <to>
                    <xdr:col>3</xdr:col>
                    <xdr:colOff>266700</xdr:colOff>
                    <xdr:row>27</xdr:row>
                    <xdr:rowOff>0</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1</xdr:col>
                    <xdr:colOff>95250</xdr:colOff>
                    <xdr:row>28</xdr:row>
                    <xdr:rowOff>9525</xdr:rowOff>
                  </from>
                  <to>
                    <xdr:col>2</xdr:col>
                    <xdr:colOff>571500</xdr:colOff>
                    <xdr:row>29</xdr:row>
                    <xdr:rowOff>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1"/>
  <sheetViews>
    <sheetView topLeftCell="A16" zoomScaleNormal="100" workbookViewId="0">
      <selection activeCell="B21" sqref="B21"/>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v>11009</v>
      </c>
      <c r="H7" s="46"/>
      <c r="I7" s="46"/>
      <c r="J7" s="46"/>
    </row>
    <row r="8" spans="1:23" ht="135" x14ac:dyDescent="0.25">
      <c r="B8" s="23" t="s">
        <v>48</v>
      </c>
      <c r="C8" s="48" t="s">
        <v>125</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9" x14ac:dyDescent="0.25">
      <c r="B17" s="80" t="s">
        <v>55</v>
      </c>
      <c r="C17" s="79" t="s">
        <v>56</v>
      </c>
      <c r="D17" s="79" t="s">
        <v>57</v>
      </c>
      <c r="E17" s="79" t="s">
        <v>111</v>
      </c>
      <c r="F17" s="79" t="s">
        <v>58</v>
      </c>
      <c r="G17" s="79"/>
      <c r="H17" s="79"/>
      <c r="I17" s="79"/>
      <c r="J17" s="79"/>
      <c r="K17" s="79" t="s">
        <v>59</v>
      </c>
    </row>
    <row r="18" spans="1:19" x14ac:dyDescent="0.25">
      <c r="B18" s="80"/>
      <c r="C18" s="79"/>
      <c r="D18" s="79"/>
      <c r="E18" s="79"/>
      <c r="F18" s="35" t="s">
        <v>157</v>
      </c>
      <c r="G18" s="35" t="s">
        <v>158</v>
      </c>
      <c r="H18" s="35" t="s">
        <v>1</v>
      </c>
      <c r="I18" s="35" t="s">
        <v>3</v>
      </c>
      <c r="J18" s="35" t="s">
        <v>156</v>
      </c>
      <c r="K18" s="79"/>
    </row>
    <row r="19" spans="1:19" s="43" customFormat="1" ht="94.5" x14ac:dyDescent="0.25">
      <c r="B19" s="19" t="s">
        <v>161</v>
      </c>
      <c r="C19" s="49" t="s">
        <v>112</v>
      </c>
      <c r="D19" s="49" t="s">
        <v>16</v>
      </c>
      <c r="E19" s="49"/>
      <c r="F19" s="81">
        <v>383531.5</v>
      </c>
      <c r="G19" s="81">
        <v>457260</v>
      </c>
      <c r="H19" s="81">
        <v>475968.2</v>
      </c>
      <c r="I19" s="81">
        <v>481177.8</v>
      </c>
      <c r="J19" s="81">
        <v>484996.8</v>
      </c>
      <c r="K19" s="39" t="s">
        <v>152</v>
      </c>
    </row>
    <row r="20" spans="1:19" s="43" customFormat="1" ht="189" x14ac:dyDescent="0.25">
      <c r="B20" s="19" t="s">
        <v>162</v>
      </c>
      <c r="C20" s="49" t="s">
        <v>112</v>
      </c>
      <c r="D20" s="49" t="s">
        <v>16</v>
      </c>
      <c r="E20" s="49"/>
      <c r="F20" s="82"/>
      <c r="G20" s="82"/>
      <c r="H20" s="82"/>
      <c r="I20" s="82"/>
      <c r="J20" s="82"/>
      <c r="K20" s="39" t="s">
        <v>163</v>
      </c>
    </row>
    <row r="21" spans="1:19" s="63" customFormat="1" ht="67.5" x14ac:dyDescent="0.25">
      <c r="B21" s="19" t="s">
        <v>166</v>
      </c>
      <c r="C21" s="49" t="s">
        <v>112</v>
      </c>
      <c r="D21" s="49" t="s">
        <v>16</v>
      </c>
      <c r="E21" s="49"/>
      <c r="F21" s="62">
        <v>19136.599999999999</v>
      </c>
      <c r="G21" s="62">
        <v>27645.8</v>
      </c>
      <c r="H21" s="62">
        <v>0</v>
      </c>
      <c r="I21" s="62">
        <v>0</v>
      </c>
      <c r="J21" s="62">
        <v>0</v>
      </c>
      <c r="K21" s="39" t="s">
        <v>160</v>
      </c>
      <c r="L21" s="43"/>
      <c r="M21" s="43"/>
      <c r="N21" s="43"/>
      <c r="O21" s="43"/>
      <c r="P21" s="43"/>
      <c r="Q21" s="43"/>
      <c r="R21" s="43"/>
      <c r="S21" s="43"/>
    </row>
    <row r="22" spans="1:19" ht="17.25" x14ac:dyDescent="0.25">
      <c r="B22" s="3"/>
      <c r="C22" s="46"/>
      <c r="D22" s="46"/>
      <c r="E22" s="46"/>
      <c r="F22" s="46"/>
      <c r="G22" s="46"/>
      <c r="H22" s="46"/>
      <c r="I22" s="46"/>
      <c r="J22" s="46"/>
    </row>
    <row r="23" spans="1:19" ht="15.75" x14ac:dyDescent="0.25">
      <c r="A23" s="10" t="s">
        <v>20</v>
      </c>
      <c r="C23" s="50"/>
      <c r="D23" s="50"/>
      <c r="E23" s="50"/>
      <c r="F23" s="50"/>
      <c r="G23" s="50"/>
      <c r="H23" s="50"/>
      <c r="I23" s="50"/>
      <c r="J23" s="50"/>
    </row>
    <row r="24" spans="1:19" x14ac:dyDescent="0.25">
      <c r="A24" s="11"/>
      <c r="C24" s="50"/>
      <c r="D24" s="50"/>
      <c r="E24" s="50"/>
      <c r="F24" s="50"/>
      <c r="G24" s="50"/>
      <c r="H24" s="50"/>
      <c r="I24" s="50"/>
      <c r="J24" s="50"/>
    </row>
    <row r="25" spans="1:19" x14ac:dyDescent="0.25">
      <c r="A25" s="12" t="s">
        <v>21</v>
      </c>
      <c r="C25" s="51"/>
      <c r="D25" s="51"/>
      <c r="E25" s="50"/>
      <c r="F25" s="50"/>
      <c r="G25" s="50"/>
      <c r="H25" s="50"/>
      <c r="I25" s="50"/>
      <c r="J25" s="50"/>
    </row>
    <row r="26" spans="1:19" x14ac:dyDescent="0.25">
      <c r="B26" s="13"/>
      <c r="C26" s="51"/>
      <c r="D26" s="51"/>
      <c r="E26" s="50"/>
      <c r="F26" s="50"/>
      <c r="G26" s="50"/>
      <c r="H26" s="50"/>
      <c r="I26" s="50"/>
      <c r="J26" s="50"/>
    </row>
    <row r="27" spans="1:19" x14ac:dyDescent="0.25">
      <c r="B27" s="13"/>
      <c r="C27" s="51"/>
      <c r="D27" s="51"/>
      <c r="E27" s="50"/>
      <c r="F27" s="50"/>
      <c r="G27" s="50"/>
      <c r="H27" s="50"/>
      <c r="I27" s="50"/>
      <c r="J27" s="50"/>
    </row>
    <row r="28" spans="1:19" x14ac:dyDescent="0.25">
      <c r="B28" s="13"/>
      <c r="C28" s="51"/>
      <c r="D28" s="51"/>
      <c r="E28" s="50"/>
      <c r="F28" s="50"/>
      <c r="G28" s="50"/>
      <c r="H28" s="50"/>
      <c r="I28" s="50"/>
      <c r="J28" s="50"/>
    </row>
    <row r="29" spans="1:19" x14ac:dyDescent="0.25">
      <c r="B29" s="13"/>
      <c r="C29" s="51"/>
      <c r="D29" s="51"/>
      <c r="E29" s="50"/>
      <c r="F29" s="50"/>
      <c r="G29" s="50"/>
      <c r="H29" s="50"/>
      <c r="I29" s="50"/>
      <c r="J29" s="50"/>
    </row>
    <row r="30" spans="1:19" x14ac:dyDescent="0.25">
      <c r="A30" s="12" t="s">
        <v>22</v>
      </c>
      <c r="E30" s="50"/>
      <c r="F30" s="50"/>
      <c r="G30" s="50"/>
      <c r="H30" s="50"/>
      <c r="I30" s="50"/>
      <c r="J30" s="50"/>
    </row>
    <row r="31" spans="1:19" x14ac:dyDescent="0.25">
      <c r="B31" s="75"/>
      <c r="C31" s="76"/>
      <c r="D31" s="76"/>
      <c r="E31" s="77"/>
      <c r="F31" s="50"/>
      <c r="G31" s="50"/>
      <c r="H31" s="50"/>
      <c r="I31" s="50"/>
      <c r="J31" s="50"/>
    </row>
    <row r="32" spans="1:19" ht="17.25" x14ac:dyDescent="0.25">
      <c r="B32" s="3"/>
      <c r="C32" s="46"/>
      <c r="D32" s="46"/>
      <c r="E32" s="50"/>
      <c r="F32" s="50"/>
      <c r="G32" s="50"/>
      <c r="H32" s="50"/>
      <c r="I32" s="50"/>
      <c r="J32" s="50"/>
    </row>
    <row r="33" spans="1:19" x14ac:dyDescent="0.25">
      <c r="A33" s="6" t="s">
        <v>23</v>
      </c>
    </row>
    <row r="35" spans="1:19" ht="28.5" x14ac:dyDescent="0.25">
      <c r="B35" s="78" t="s">
        <v>60</v>
      </c>
      <c r="C35" s="37" t="s">
        <v>61</v>
      </c>
      <c r="D35" s="37" t="s">
        <v>62</v>
      </c>
      <c r="E35" s="69" t="s">
        <v>63</v>
      </c>
      <c r="F35" s="69"/>
      <c r="G35" s="69"/>
      <c r="H35" s="69" t="s">
        <v>64</v>
      </c>
      <c r="I35" s="69"/>
      <c r="J35" s="69"/>
      <c r="K35" s="69" t="s">
        <v>65</v>
      </c>
      <c r="L35" s="69"/>
      <c r="M35" s="69"/>
      <c r="N35" s="69" t="s">
        <v>66</v>
      </c>
      <c r="O35" s="69"/>
      <c r="P35" s="69"/>
      <c r="Q35" s="74" t="s">
        <v>67</v>
      </c>
      <c r="R35" s="74"/>
      <c r="S35" s="74"/>
    </row>
    <row r="36" spans="1:19" x14ac:dyDescent="0.25">
      <c r="B36" s="78"/>
      <c r="C36" s="37" t="s">
        <v>8</v>
      </c>
      <c r="D36" s="37" t="s">
        <v>0</v>
      </c>
      <c r="E36" s="34" t="s">
        <v>1</v>
      </c>
      <c r="F36" s="34" t="s">
        <v>3</v>
      </c>
      <c r="G36" s="34" t="s">
        <v>156</v>
      </c>
      <c r="H36" s="34" t="s">
        <v>1</v>
      </c>
      <c r="I36" s="34" t="s">
        <v>3</v>
      </c>
      <c r="J36" s="34" t="s">
        <v>156</v>
      </c>
      <c r="K36" s="34" t="s">
        <v>1</v>
      </c>
      <c r="L36" s="34" t="s">
        <v>3</v>
      </c>
      <c r="M36" s="34" t="s">
        <v>156</v>
      </c>
      <c r="N36" s="34" t="s">
        <v>1</v>
      </c>
      <c r="O36" s="34" t="s">
        <v>3</v>
      </c>
      <c r="P36" s="34" t="s">
        <v>156</v>
      </c>
      <c r="Q36" s="36" t="s">
        <v>1</v>
      </c>
      <c r="R36" s="36" t="s">
        <v>3</v>
      </c>
      <c r="S36" s="36" t="s">
        <v>156</v>
      </c>
    </row>
    <row r="37" spans="1:19" ht="27" x14ac:dyDescent="0.25">
      <c r="B37" s="19" t="s">
        <v>118</v>
      </c>
      <c r="C37" s="52">
        <v>383531.45</v>
      </c>
      <c r="D37" s="52">
        <v>457260</v>
      </c>
      <c r="E37" s="53"/>
      <c r="F37" s="53"/>
      <c r="G37" s="53"/>
      <c r="H37" s="53">
        <v>92436.7</v>
      </c>
      <c r="I37" s="53">
        <v>97646.3</v>
      </c>
      <c r="J37" s="53">
        <v>111465.3</v>
      </c>
      <c r="K37" s="54">
        <f>+C37+E37+H37</f>
        <v>475968.15</v>
      </c>
      <c r="L37" s="54">
        <f>+C37+F37+I37</f>
        <v>481177.75</v>
      </c>
      <c r="M37" s="54">
        <f>+C37+G37+J37</f>
        <v>494996.75</v>
      </c>
      <c r="N37" s="53"/>
      <c r="O37" s="53"/>
      <c r="P37" s="53"/>
      <c r="Q37" s="55">
        <f>K37+N37</f>
        <v>475968.15</v>
      </c>
      <c r="R37" s="55">
        <f>L37+O37</f>
        <v>481177.75</v>
      </c>
      <c r="S37" s="55">
        <f>M37+P37</f>
        <v>494996.75</v>
      </c>
    </row>
    <row r="38" spans="1:19" x14ac:dyDescent="0.25">
      <c r="B38" s="19" t="s">
        <v>119</v>
      </c>
      <c r="C38" s="52">
        <v>18046.97</v>
      </c>
      <c r="D38" s="52">
        <v>25848</v>
      </c>
      <c r="E38" s="53"/>
      <c r="F38" s="53"/>
      <c r="G38" s="53"/>
      <c r="H38" s="53">
        <v>-18047</v>
      </c>
      <c r="I38" s="53">
        <v>-18047</v>
      </c>
      <c r="J38" s="53">
        <v>-18047</v>
      </c>
      <c r="K38" s="54">
        <f t="shared" ref="K38:K39" si="0">+C38+E38+H38</f>
        <v>-2.9999999998835847E-2</v>
      </c>
      <c r="L38" s="54">
        <f t="shared" ref="L38:L39" si="1">+C38+F38+I38</f>
        <v>-2.9999999998835847E-2</v>
      </c>
      <c r="M38" s="54">
        <f t="shared" ref="M38:M39" si="2">+C38+G38+J38</f>
        <v>-2.9999999998835847E-2</v>
      </c>
      <c r="N38" s="53"/>
      <c r="O38" s="53"/>
      <c r="P38" s="53"/>
      <c r="Q38" s="55">
        <f t="shared" ref="Q38:S40" si="3">K38+N38</f>
        <v>-2.9999999998835847E-2</v>
      </c>
      <c r="R38" s="55">
        <f t="shared" si="3"/>
        <v>-2.9999999998835847E-2</v>
      </c>
      <c r="S38" s="55">
        <f t="shared" si="3"/>
        <v>-2.9999999998835847E-2</v>
      </c>
    </row>
    <row r="39" spans="1:19" x14ac:dyDescent="0.25">
      <c r="B39" s="19" t="s">
        <v>120</v>
      </c>
      <c r="C39" s="52">
        <v>729.04</v>
      </c>
      <c r="D39" s="52">
        <v>1437.1</v>
      </c>
      <c r="E39" s="53"/>
      <c r="F39" s="53"/>
      <c r="G39" s="53"/>
      <c r="H39" s="53">
        <v>-729</v>
      </c>
      <c r="I39" s="53">
        <v>-729</v>
      </c>
      <c r="J39" s="53">
        <v>-729</v>
      </c>
      <c r="K39" s="54">
        <f t="shared" si="0"/>
        <v>3.999999999996362E-2</v>
      </c>
      <c r="L39" s="54">
        <f t="shared" si="1"/>
        <v>3.999999999996362E-2</v>
      </c>
      <c r="M39" s="54">
        <f t="shared" si="2"/>
        <v>3.999999999996362E-2</v>
      </c>
      <c r="N39" s="53"/>
      <c r="O39" s="53"/>
      <c r="P39" s="53"/>
      <c r="Q39" s="55">
        <f t="shared" si="3"/>
        <v>3.999999999996362E-2</v>
      </c>
      <c r="R39" s="55">
        <f t="shared" si="3"/>
        <v>3.999999999996362E-2</v>
      </c>
      <c r="S39" s="55">
        <f t="shared" si="3"/>
        <v>3.999999999996362E-2</v>
      </c>
    </row>
    <row r="40" spans="1:19" x14ac:dyDescent="0.25">
      <c r="B40" s="19" t="s">
        <v>159</v>
      </c>
      <c r="C40" s="52">
        <v>360.61</v>
      </c>
      <c r="D40" s="52">
        <v>360.7</v>
      </c>
      <c r="E40" s="53"/>
      <c r="F40" s="53"/>
      <c r="G40" s="53"/>
      <c r="H40" s="53">
        <v>-360.6</v>
      </c>
      <c r="I40" s="53">
        <v>-360.6</v>
      </c>
      <c r="J40" s="53">
        <v>-360.6</v>
      </c>
      <c r="K40" s="54">
        <f>C40+E40+H40</f>
        <v>9.9999999999909051E-3</v>
      </c>
      <c r="L40" s="54">
        <f>+C40+F40+I40</f>
        <v>9.9999999999909051E-3</v>
      </c>
      <c r="M40" s="54">
        <f>+C40+G40+J40</f>
        <v>9.9999999999909051E-3</v>
      </c>
      <c r="N40" s="53"/>
      <c r="O40" s="53"/>
      <c r="P40" s="53"/>
      <c r="Q40" s="55">
        <f t="shared" si="3"/>
        <v>9.9999999999909051E-3</v>
      </c>
      <c r="R40" s="55">
        <f t="shared" si="3"/>
        <v>9.9999999999909051E-3</v>
      </c>
      <c r="S40" s="55">
        <f t="shared" si="3"/>
        <v>9.9999999999909051E-3</v>
      </c>
    </row>
    <row r="41" spans="1:19" ht="28.5" x14ac:dyDescent="0.25">
      <c r="B41" s="14" t="s">
        <v>102</v>
      </c>
      <c r="C41" s="52">
        <f>SUM(C37:C40)</f>
        <v>402668.07</v>
      </c>
      <c r="D41" s="52">
        <f>SUM(D37:D40)</f>
        <v>484905.8</v>
      </c>
      <c r="E41" s="54">
        <f>SUM(E37:E40)</f>
        <v>0</v>
      </c>
      <c r="F41" s="54">
        <f t="shared" ref="F41:M41" si="4">SUM(F37:F40)</f>
        <v>0</v>
      </c>
      <c r="G41" s="54">
        <f t="shared" si="4"/>
        <v>0</v>
      </c>
      <c r="H41" s="54">
        <f t="shared" si="4"/>
        <v>73300.099999999991</v>
      </c>
      <c r="I41" s="54">
        <f t="shared" si="4"/>
        <v>78509.7</v>
      </c>
      <c r="J41" s="54">
        <f t="shared" si="4"/>
        <v>92328.7</v>
      </c>
      <c r="K41" s="54">
        <f t="shared" si="4"/>
        <v>475968.17</v>
      </c>
      <c r="L41" s="54">
        <f t="shared" si="4"/>
        <v>481177.76999999996</v>
      </c>
      <c r="M41" s="54">
        <f t="shared" si="4"/>
        <v>494996.76999999996</v>
      </c>
      <c r="N41" s="56" t="s">
        <v>2</v>
      </c>
      <c r="O41" s="56" t="s">
        <v>2</v>
      </c>
      <c r="P41" s="56" t="s">
        <v>2</v>
      </c>
      <c r="Q41" s="55" t="s">
        <v>2</v>
      </c>
      <c r="R41" s="55" t="s">
        <v>2</v>
      </c>
      <c r="S41" s="55" t="s">
        <v>2</v>
      </c>
    </row>
    <row r="42" spans="1:19" ht="28.5" x14ac:dyDescent="0.25">
      <c r="B42" s="14" t="s">
        <v>103</v>
      </c>
      <c r="C42" s="52">
        <v>139045</v>
      </c>
      <c r="D42" s="52">
        <v>91125</v>
      </c>
      <c r="E42" s="54" t="s">
        <v>35</v>
      </c>
      <c r="F42" s="54" t="s">
        <v>35</v>
      </c>
      <c r="G42" s="54" t="s">
        <v>35</v>
      </c>
      <c r="H42" s="54" t="s">
        <v>35</v>
      </c>
      <c r="I42" s="54" t="s">
        <v>35</v>
      </c>
      <c r="J42" s="54" t="s">
        <v>35</v>
      </c>
      <c r="K42" s="54">
        <v>118731.4</v>
      </c>
      <c r="L42" s="54">
        <v>119054</v>
      </c>
      <c r="M42" s="54">
        <v>109210.6</v>
      </c>
      <c r="N42" s="56" t="s">
        <v>2</v>
      </c>
      <c r="O42" s="56" t="s">
        <v>2</v>
      </c>
      <c r="P42" s="56" t="s">
        <v>2</v>
      </c>
      <c r="Q42" s="55" t="s">
        <v>2</v>
      </c>
      <c r="R42" s="55" t="s">
        <v>2</v>
      </c>
      <c r="S42" s="55" t="s">
        <v>2</v>
      </c>
    </row>
    <row r="43" spans="1:19" x14ac:dyDescent="0.25">
      <c r="B43" s="14" t="s">
        <v>104</v>
      </c>
      <c r="C43" s="54">
        <f>+C41+C42</f>
        <v>541713.07000000007</v>
      </c>
      <c r="D43" s="54">
        <f>+D41+D42</f>
        <v>576030.80000000005</v>
      </c>
      <c r="E43" s="54">
        <f>E41</f>
        <v>0</v>
      </c>
      <c r="F43" s="54">
        <f t="shared" ref="F43:J43" si="5">F41</f>
        <v>0</v>
      </c>
      <c r="G43" s="54">
        <f t="shared" si="5"/>
        <v>0</v>
      </c>
      <c r="H43" s="54">
        <f t="shared" si="5"/>
        <v>73300.099999999991</v>
      </c>
      <c r="I43" s="54">
        <f t="shared" si="5"/>
        <v>78509.7</v>
      </c>
      <c r="J43" s="54">
        <f t="shared" si="5"/>
        <v>92328.7</v>
      </c>
      <c r="K43" s="56">
        <f>K41+K42</f>
        <v>594699.56999999995</v>
      </c>
      <c r="L43" s="56">
        <f t="shared" ref="L43:M43" si="6">L41+L42</f>
        <v>600231.77</v>
      </c>
      <c r="M43" s="56">
        <f t="shared" si="6"/>
        <v>604207.37</v>
      </c>
      <c r="N43" s="56">
        <f>SUM(N37:N39)</f>
        <v>0</v>
      </c>
      <c r="O43" s="56">
        <f>SUM(O37:O39)</f>
        <v>0</v>
      </c>
      <c r="P43" s="56">
        <f>SUM(P37:P39)</f>
        <v>0</v>
      </c>
      <c r="Q43" s="55">
        <f>K43+N43</f>
        <v>594699.56999999995</v>
      </c>
      <c r="R43" s="55">
        <f>L43+O43</f>
        <v>600231.77</v>
      </c>
      <c r="S43" s="55">
        <f>M43+P43</f>
        <v>604207.37</v>
      </c>
    </row>
    <row r="46" spans="1:19" x14ac:dyDescent="0.25">
      <c r="C46" s="57"/>
    </row>
    <row r="47" spans="1:19" x14ac:dyDescent="0.25">
      <c r="C47" s="57"/>
      <c r="D47" s="57"/>
    </row>
    <row r="48" spans="1:19" x14ac:dyDescent="0.25">
      <c r="C48" s="57"/>
    </row>
    <row r="49" spans="3:3" x14ac:dyDescent="0.25">
      <c r="C49" s="57"/>
    </row>
    <row r="50" spans="3:3" x14ac:dyDescent="0.25">
      <c r="C50" s="57"/>
    </row>
    <row r="51" spans="3:3" x14ac:dyDescent="0.25">
      <c r="C51" s="57"/>
    </row>
  </sheetData>
  <mergeCells count="18">
    <mergeCell ref="F19:F20"/>
    <mergeCell ref="G19:G20"/>
    <mergeCell ref="H19:H20"/>
    <mergeCell ref="I19:I20"/>
    <mergeCell ref="J19:J20"/>
    <mergeCell ref="Q35:S35"/>
    <mergeCell ref="B31:E31"/>
    <mergeCell ref="B35:B36"/>
    <mergeCell ref="E35:G35"/>
    <mergeCell ref="H35:J35"/>
    <mergeCell ref="K35:M35"/>
    <mergeCell ref="N35:P35"/>
    <mergeCell ref="K17:K18"/>
    <mergeCell ref="B17:B18"/>
    <mergeCell ref="C17:C18"/>
    <mergeCell ref="D17:D18"/>
    <mergeCell ref="E17:E18"/>
    <mergeCell ref="F17:J17"/>
  </mergeCells>
  <dataValidations count="4">
    <dataValidation showInputMessage="1" showErrorMessage="1" sqref="E19:E21"/>
    <dataValidation type="list" allowBlank="1" showInputMessage="1" showErrorMessage="1" sqref="D19:D21">
      <formula1>$V$2:$V$3</formula1>
    </dataValidation>
    <dataValidation type="list" allowBlank="1" showInputMessage="1" showErrorMessage="1" sqref="B13">
      <formula1>$U$2:$U$4</formula1>
    </dataValidation>
    <dataValidation type="custom" allowBlank="1" showInputMessage="1" showErrorMessage="1" sqref="N37:P40">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1</xdr:col>
                    <xdr:colOff>85725</xdr:colOff>
                    <xdr:row>27</xdr:row>
                    <xdr:rowOff>0</xdr:rowOff>
                  </from>
                  <to>
                    <xdr:col>2</xdr:col>
                    <xdr:colOff>1171575</xdr:colOff>
                    <xdr:row>28</xdr:row>
                    <xdr:rowOff>28575</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1</xdr:col>
                    <xdr:colOff>85725</xdr:colOff>
                    <xdr:row>24</xdr:row>
                    <xdr:rowOff>171450</xdr:rowOff>
                  </from>
                  <to>
                    <xdr:col>3</xdr:col>
                    <xdr:colOff>266700</xdr:colOff>
                    <xdr:row>26</xdr:row>
                    <xdr:rowOff>28575</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1</xdr:col>
                    <xdr:colOff>85725</xdr:colOff>
                    <xdr:row>26</xdr:row>
                    <xdr:rowOff>28575</xdr:rowOff>
                  </from>
                  <to>
                    <xdr:col>3</xdr:col>
                    <xdr:colOff>266700</xdr:colOff>
                    <xdr:row>27</xdr:row>
                    <xdr:rowOff>0</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1</xdr:col>
                    <xdr:colOff>95250</xdr:colOff>
                    <xdr:row>28</xdr:row>
                    <xdr:rowOff>9525</xdr:rowOff>
                  </from>
                  <to>
                    <xdr:col>2</xdr:col>
                    <xdr:colOff>571500</xdr:colOff>
                    <xdr:row>29</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1"/>
  <sheetViews>
    <sheetView topLeftCell="E16" zoomScaleNormal="100" workbookViewId="0">
      <selection activeCell="G22" sqref="G22"/>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v>11010</v>
      </c>
      <c r="H7" s="46"/>
      <c r="I7" s="46"/>
      <c r="J7" s="46"/>
    </row>
    <row r="8" spans="1:23" ht="135" x14ac:dyDescent="0.25">
      <c r="B8" s="23" t="s">
        <v>48</v>
      </c>
      <c r="C8" s="48" t="s">
        <v>126</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9" x14ac:dyDescent="0.25">
      <c r="B17" s="80" t="s">
        <v>55</v>
      </c>
      <c r="C17" s="79" t="s">
        <v>56</v>
      </c>
      <c r="D17" s="79" t="s">
        <v>57</v>
      </c>
      <c r="E17" s="79" t="s">
        <v>111</v>
      </c>
      <c r="F17" s="79" t="s">
        <v>58</v>
      </c>
      <c r="G17" s="79"/>
      <c r="H17" s="79"/>
      <c r="I17" s="79"/>
      <c r="J17" s="79"/>
      <c r="K17" s="79" t="s">
        <v>59</v>
      </c>
    </row>
    <row r="18" spans="1:19" x14ac:dyDescent="0.25">
      <c r="B18" s="80"/>
      <c r="C18" s="79"/>
      <c r="D18" s="79"/>
      <c r="E18" s="79"/>
      <c r="F18" s="35" t="s">
        <v>157</v>
      </c>
      <c r="G18" s="35" t="s">
        <v>158</v>
      </c>
      <c r="H18" s="35" t="s">
        <v>1</v>
      </c>
      <c r="I18" s="35" t="s">
        <v>3</v>
      </c>
      <c r="J18" s="35" t="s">
        <v>156</v>
      </c>
      <c r="K18" s="79"/>
    </row>
    <row r="19" spans="1:19" s="43" customFormat="1" ht="94.5" x14ac:dyDescent="0.25">
      <c r="B19" s="19" t="s">
        <v>161</v>
      </c>
      <c r="C19" s="49" t="s">
        <v>112</v>
      </c>
      <c r="D19" s="49" t="s">
        <v>16</v>
      </c>
      <c r="E19" s="49"/>
      <c r="F19" s="81">
        <v>321623.59999999998</v>
      </c>
      <c r="G19" s="81">
        <v>369957.3</v>
      </c>
      <c r="H19" s="81">
        <v>407055.8</v>
      </c>
      <c r="I19" s="81">
        <v>410717.3</v>
      </c>
      <c r="J19" s="81">
        <v>413582.6</v>
      </c>
      <c r="K19" s="39" t="s">
        <v>152</v>
      </c>
    </row>
    <row r="20" spans="1:19" s="43" customFormat="1" ht="189" x14ac:dyDescent="0.25">
      <c r="B20" s="19" t="s">
        <v>162</v>
      </c>
      <c r="C20" s="49" t="s">
        <v>112</v>
      </c>
      <c r="D20" s="49" t="s">
        <v>16</v>
      </c>
      <c r="E20" s="49"/>
      <c r="F20" s="82"/>
      <c r="G20" s="82"/>
      <c r="H20" s="82"/>
      <c r="I20" s="82"/>
      <c r="J20" s="82"/>
      <c r="K20" s="39" t="s">
        <v>163</v>
      </c>
    </row>
    <row r="21" spans="1:19" s="63" customFormat="1" ht="67.5" x14ac:dyDescent="0.25">
      <c r="B21" s="19" t="s">
        <v>166</v>
      </c>
      <c r="C21" s="49" t="s">
        <v>112</v>
      </c>
      <c r="D21" s="49" t="s">
        <v>16</v>
      </c>
      <c r="E21" s="49"/>
      <c r="F21" s="62">
        <v>11283.2</v>
      </c>
      <c r="G21" s="62">
        <v>13620.4</v>
      </c>
      <c r="H21" s="62">
        <v>0</v>
      </c>
      <c r="I21" s="62">
        <v>0</v>
      </c>
      <c r="J21" s="62">
        <v>0</v>
      </c>
      <c r="K21" s="39" t="s">
        <v>160</v>
      </c>
      <c r="L21" s="43"/>
      <c r="M21" s="43"/>
      <c r="N21" s="43"/>
      <c r="O21" s="43"/>
      <c r="P21" s="43"/>
      <c r="Q21" s="43"/>
      <c r="R21" s="43"/>
      <c r="S21" s="43"/>
    </row>
    <row r="22" spans="1:19" ht="17.25" x14ac:dyDescent="0.25">
      <c r="B22" s="3"/>
      <c r="C22" s="46"/>
      <c r="D22" s="46"/>
      <c r="E22" s="46"/>
      <c r="F22" s="46"/>
      <c r="G22" s="46"/>
      <c r="H22" s="46"/>
      <c r="I22" s="46"/>
      <c r="J22" s="46"/>
    </row>
    <row r="23" spans="1:19" ht="15.75" x14ac:dyDescent="0.25">
      <c r="A23" s="10" t="s">
        <v>20</v>
      </c>
      <c r="C23" s="50"/>
      <c r="D23" s="50"/>
      <c r="E23" s="50"/>
      <c r="F23" s="50"/>
      <c r="G23" s="50"/>
      <c r="H23" s="50"/>
      <c r="I23" s="50"/>
      <c r="J23" s="50"/>
    </row>
    <row r="24" spans="1:19" x14ac:dyDescent="0.25">
      <c r="A24" s="11"/>
      <c r="C24" s="50"/>
      <c r="D24" s="50"/>
      <c r="E24" s="50"/>
      <c r="F24" s="50"/>
      <c r="G24" s="50"/>
      <c r="H24" s="50"/>
      <c r="I24" s="50"/>
      <c r="J24" s="50"/>
    </row>
    <row r="25" spans="1:19" x14ac:dyDescent="0.25">
      <c r="A25" s="12" t="s">
        <v>21</v>
      </c>
      <c r="C25" s="51"/>
      <c r="D25" s="51"/>
      <c r="E25" s="50"/>
      <c r="F25" s="50"/>
      <c r="G25" s="50"/>
      <c r="H25" s="50"/>
      <c r="I25" s="50"/>
      <c r="J25" s="50"/>
    </row>
    <row r="26" spans="1:19" x14ac:dyDescent="0.25">
      <c r="B26" s="13"/>
      <c r="C26" s="51"/>
      <c r="D26" s="51"/>
      <c r="E26" s="50"/>
      <c r="F26" s="50"/>
      <c r="G26" s="50"/>
      <c r="H26" s="50"/>
      <c r="I26" s="50"/>
      <c r="J26" s="50"/>
    </row>
    <row r="27" spans="1:19" x14ac:dyDescent="0.25">
      <c r="B27" s="13"/>
      <c r="C27" s="51"/>
      <c r="D27" s="51"/>
      <c r="E27" s="50"/>
      <c r="F27" s="50"/>
      <c r="G27" s="50"/>
      <c r="H27" s="50"/>
      <c r="I27" s="50"/>
      <c r="J27" s="50"/>
    </row>
    <row r="28" spans="1:19" x14ac:dyDescent="0.25">
      <c r="B28" s="13"/>
      <c r="C28" s="51"/>
      <c r="D28" s="51"/>
      <c r="E28" s="50"/>
      <c r="F28" s="50"/>
      <c r="G28" s="50"/>
      <c r="H28" s="50"/>
      <c r="I28" s="50"/>
      <c r="J28" s="50"/>
    </row>
    <row r="29" spans="1:19" x14ac:dyDescent="0.25">
      <c r="B29" s="13"/>
      <c r="C29" s="51"/>
      <c r="D29" s="51"/>
      <c r="E29" s="50"/>
      <c r="F29" s="50"/>
      <c r="G29" s="50"/>
      <c r="H29" s="50"/>
      <c r="I29" s="50"/>
      <c r="J29" s="50"/>
    </row>
    <row r="30" spans="1:19" x14ac:dyDescent="0.25">
      <c r="A30" s="12" t="s">
        <v>22</v>
      </c>
      <c r="E30" s="50"/>
      <c r="F30" s="50"/>
      <c r="G30" s="50"/>
      <c r="H30" s="50"/>
      <c r="I30" s="50"/>
      <c r="J30" s="50"/>
    </row>
    <row r="31" spans="1:19" x14ac:dyDescent="0.25">
      <c r="B31" s="75"/>
      <c r="C31" s="76"/>
      <c r="D31" s="76"/>
      <c r="E31" s="77"/>
      <c r="F31" s="50"/>
      <c r="G31" s="50"/>
      <c r="H31" s="50"/>
      <c r="I31" s="50"/>
      <c r="J31" s="50"/>
    </row>
    <row r="32" spans="1:19" ht="17.25" x14ac:dyDescent="0.25">
      <c r="B32" s="3"/>
      <c r="C32" s="46"/>
      <c r="D32" s="46"/>
      <c r="E32" s="50"/>
      <c r="F32" s="50"/>
      <c r="G32" s="50"/>
      <c r="H32" s="50"/>
      <c r="I32" s="50"/>
      <c r="J32" s="50"/>
    </row>
    <row r="33" spans="1:19" x14ac:dyDescent="0.25">
      <c r="A33" s="6" t="s">
        <v>23</v>
      </c>
    </row>
    <row r="35" spans="1:19" ht="28.5" x14ac:dyDescent="0.25">
      <c r="B35" s="78" t="s">
        <v>60</v>
      </c>
      <c r="C35" s="37" t="s">
        <v>61</v>
      </c>
      <c r="D35" s="37" t="s">
        <v>62</v>
      </c>
      <c r="E35" s="69" t="s">
        <v>63</v>
      </c>
      <c r="F35" s="69"/>
      <c r="G35" s="69"/>
      <c r="H35" s="69" t="s">
        <v>64</v>
      </c>
      <c r="I35" s="69"/>
      <c r="J35" s="69"/>
      <c r="K35" s="69" t="s">
        <v>65</v>
      </c>
      <c r="L35" s="69"/>
      <c r="M35" s="69"/>
      <c r="N35" s="69" t="s">
        <v>66</v>
      </c>
      <c r="O35" s="69"/>
      <c r="P35" s="69"/>
      <c r="Q35" s="74" t="s">
        <v>67</v>
      </c>
      <c r="R35" s="74"/>
      <c r="S35" s="74"/>
    </row>
    <row r="36" spans="1:19" x14ac:dyDescent="0.25">
      <c r="B36" s="78"/>
      <c r="C36" s="37" t="s">
        <v>8</v>
      </c>
      <c r="D36" s="37" t="s">
        <v>0</v>
      </c>
      <c r="E36" s="34" t="s">
        <v>1</v>
      </c>
      <c r="F36" s="34" t="s">
        <v>3</v>
      </c>
      <c r="G36" s="34" t="s">
        <v>156</v>
      </c>
      <c r="H36" s="34" t="s">
        <v>1</v>
      </c>
      <c r="I36" s="34" t="s">
        <v>3</v>
      </c>
      <c r="J36" s="34" t="s">
        <v>156</v>
      </c>
      <c r="K36" s="34" t="s">
        <v>1</v>
      </c>
      <c r="L36" s="34" t="s">
        <v>3</v>
      </c>
      <c r="M36" s="34" t="s">
        <v>156</v>
      </c>
      <c r="N36" s="34" t="s">
        <v>1</v>
      </c>
      <c r="O36" s="34" t="s">
        <v>3</v>
      </c>
      <c r="P36" s="34" t="s">
        <v>156</v>
      </c>
      <c r="Q36" s="36" t="s">
        <v>1</v>
      </c>
      <c r="R36" s="36" t="s">
        <v>3</v>
      </c>
      <c r="S36" s="36" t="s">
        <v>156</v>
      </c>
    </row>
    <row r="37" spans="1:19" ht="27" x14ac:dyDescent="0.25">
      <c r="B37" s="19" t="s">
        <v>118</v>
      </c>
      <c r="C37" s="52">
        <v>321623.59999999998</v>
      </c>
      <c r="D37" s="52">
        <v>369957.3</v>
      </c>
      <c r="E37" s="53"/>
      <c r="F37" s="53"/>
      <c r="G37" s="53"/>
      <c r="H37" s="53">
        <v>85432.2</v>
      </c>
      <c r="I37" s="53">
        <v>89093.7</v>
      </c>
      <c r="J37" s="53">
        <v>91959</v>
      </c>
      <c r="K37" s="54">
        <f>+C37+E37+H37</f>
        <v>407055.8</v>
      </c>
      <c r="L37" s="54">
        <f>+C37+F37+I37</f>
        <v>410717.3</v>
      </c>
      <c r="M37" s="54">
        <f>+C37+G37+J37</f>
        <v>413582.6</v>
      </c>
      <c r="N37" s="53"/>
      <c r="O37" s="53"/>
      <c r="P37" s="53"/>
      <c r="Q37" s="55">
        <f>K37+N37</f>
        <v>407055.8</v>
      </c>
      <c r="R37" s="55">
        <f>L37+O37</f>
        <v>410717.3</v>
      </c>
      <c r="S37" s="55">
        <f>M37+P37</f>
        <v>413582.6</v>
      </c>
    </row>
    <row r="38" spans="1:19" x14ac:dyDescent="0.25">
      <c r="B38" s="19" t="s">
        <v>119</v>
      </c>
      <c r="C38" s="52">
        <v>10742.57</v>
      </c>
      <c r="D38" s="52">
        <v>12583.5</v>
      </c>
      <c r="E38" s="53"/>
      <c r="F38" s="53"/>
      <c r="G38" s="53"/>
      <c r="H38" s="53">
        <v>-10742.6</v>
      </c>
      <c r="I38" s="53">
        <v>-10742.6</v>
      </c>
      <c r="J38" s="53">
        <v>-10742.6</v>
      </c>
      <c r="K38" s="54">
        <f t="shared" ref="K38:K39" si="0">+C38+E38+H38</f>
        <v>-3.0000000000654836E-2</v>
      </c>
      <c r="L38" s="54">
        <f t="shared" ref="L38:L39" si="1">+C38+F38+I38</f>
        <v>-3.0000000000654836E-2</v>
      </c>
      <c r="M38" s="54">
        <f t="shared" ref="M38:M39" si="2">+C38+G38+J38</f>
        <v>-3.0000000000654836E-2</v>
      </c>
      <c r="N38" s="53"/>
      <c r="O38" s="53"/>
      <c r="P38" s="53"/>
      <c r="Q38" s="55">
        <f t="shared" ref="Q38:S40" si="3">K38+N38</f>
        <v>-3.0000000000654836E-2</v>
      </c>
      <c r="R38" s="55">
        <f t="shared" si="3"/>
        <v>-3.0000000000654836E-2</v>
      </c>
      <c r="S38" s="55">
        <f t="shared" si="3"/>
        <v>-3.0000000000654836E-2</v>
      </c>
    </row>
    <row r="39" spans="1:19" x14ac:dyDescent="0.25">
      <c r="B39" s="19" t="s">
        <v>120</v>
      </c>
      <c r="C39" s="52">
        <v>411.77</v>
      </c>
      <c r="D39" s="52">
        <v>908</v>
      </c>
      <c r="E39" s="53"/>
      <c r="F39" s="53"/>
      <c r="G39" s="53"/>
      <c r="H39" s="53">
        <v>-411.8</v>
      </c>
      <c r="I39" s="53">
        <v>-411.8</v>
      </c>
      <c r="J39" s="53">
        <v>-411.8</v>
      </c>
      <c r="K39" s="54">
        <f t="shared" si="0"/>
        <v>-3.0000000000029559E-2</v>
      </c>
      <c r="L39" s="54">
        <f t="shared" si="1"/>
        <v>-3.0000000000029559E-2</v>
      </c>
      <c r="M39" s="54">
        <f t="shared" si="2"/>
        <v>-3.0000000000029559E-2</v>
      </c>
      <c r="N39" s="53"/>
      <c r="O39" s="53"/>
      <c r="P39" s="53"/>
      <c r="Q39" s="55">
        <f t="shared" si="3"/>
        <v>-3.0000000000029559E-2</v>
      </c>
      <c r="R39" s="55">
        <f t="shared" si="3"/>
        <v>-3.0000000000029559E-2</v>
      </c>
      <c r="S39" s="55">
        <f t="shared" si="3"/>
        <v>-3.0000000000029559E-2</v>
      </c>
    </row>
    <row r="40" spans="1:19" x14ac:dyDescent="0.25">
      <c r="B40" s="19" t="s">
        <v>159</v>
      </c>
      <c r="C40" s="52">
        <v>128.9</v>
      </c>
      <c r="D40" s="52">
        <v>128.9</v>
      </c>
      <c r="E40" s="53"/>
      <c r="F40" s="53"/>
      <c r="G40" s="53"/>
      <c r="H40" s="53">
        <v>-128.9</v>
      </c>
      <c r="I40" s="53">
        <v>-128.9</v>
      </c>
      <c r="J40" s="53">
        <v>-128.9</v>
      </c>
      <c r="K40" s="54">
        <f>C40+E40+H40</f>
        <v>0</v>
      </c>
      <c r="L40" s="54">
        <f>+C40+F40+I40</f>
        <v>0</v>
      </c>
      <c r="M40" s="54">
        <f>+C40+G40+J40</f>
        <v>0</v>
      </c>
      <c r="N40" s="53"/>
      <c r="O40" s="53"/>
      <c r="P40" s="53"/>
      <c r="Q40" s="55">
        <f t="shared" si="3"/>
        <v>0</v>
      </c>
      <c r="R40" s="55">
        <f t="shared" si="3"/>
        <v>0</v>
      </c>
      <c r="S40" s="55">
        <f t="shared" si="3"/>
        <v>0</v>
      </c>
    </row>
    <row r="41" spans="1:19" ht="28.5" x14ac:dyDescent="0.25">
      <c r="B41" s="14" t="s">
        <v>102</v>
      </c>
      <c r="C41" s="52">
        <f>SUM(C37:C40)</f>
        <v>332906.84000000003</v>
      </c>
      <c r="D41" s="52">
        <f>SUM(D37:D40)</f>
        <v>383577.7</v>
      </c>
      <c r="E41" s="54">
        <f>SUM(E37:E40)</f>
        <v>0</v>
      </c>
      <c r="F41" s="54">
        <f t="shared" ref="F41:M41" si="4">SUM(F37:F40)</f>
        <v>0</v>
      </c>
      <c r="G41" s="54">
        <f t="shared" si="4"/>
        <v>0</v>
      </c>
      <c r="H41" s="54">
        <f t="shared" si="4"/>
        <v>74148.899999999994</v>
      </c>
      <c r="I41" s="54">
        <f t="shared" si="4"/>
        <v>77810.399999999994</v>
      </c>
      <c r="J41" s="54">
        <f t="shared" si="4"/>
        <v>80675.7</v>
      </c>
      <c r="K41" s="54">
        <f t="shared" si="4"/>
        <v>407055.73999999993</v>
      </c>
      <c r="L41" s="54">
        <f t="shared" si="4"/>
        <v>410717.23999999993</v>
      </c>
      <c r="M41" s="54">
        <f t="shared" si="4"/>
        <v>413582.53999999992</v>
      </c>
      <c r="N41" s="56" t="s">
        <v>2</v>
      </c>
      <c r="O41" s="56" t="s">
        <v>2</v>
      </c>
      <c r="P41" s="56" t="s">
        <v>2</v>
      </c>
      <c r="Q41" s="55" t="s">
        <v>2</v>
      </c>
      <c r="R41" s="55" t="s">
        <v>2</v>
      </c>
      <c r="S41" s="55" t="s">
        <v>2</v>
      </c>
    </row>
    <row r="42" spans="1:19" ht="28.5" x14ac:dyDescent="0.25">
      <c r="B42" s="14" t="s">
        <v>103</v>
      </c>
      <c r="C42" s="52">
        <v>125347.4</v>
      </c>
      <c r="D42" s="52">
        <v>77458.2</v>
      </c>
      <c r="E42" s="54" t="s">
        <v>35</v>
      </c>
      <c r="F42" s="54" t="s">
        <v>35</v>
      </c>
      <c r="G42" s="54" t="s">
        <v>35</v>
      </c>
      <c r="H42" s="54" t="s">
        <v>35</v>
      </c>
      <c r="I42" s="54" t="s">
        <v>35</v>
      </c>
      <c r="J42" s="54" t="s">
        <v>35</v>
      </c>
      <c r="K42" s="54">
        <v>105438.39999999999</v>
      </c>
      <c r="L42" s="54">
        <v>105692.3</v>
      </c>
      <c r="M42" s="54">
        <v>105861.6</v>
      </c>
      <c r="N42" s="56" t="s">
        <v>2</v>
      </c>
      <c r="O42" s="56" t="s">
        <v>2</v>
      </c>
      <c r="P42" s="56" t="s">
        <v>2</v>
      </c>
      <c r="Q42" s="55" t="s">
        <v>2</v>
      </c>
      <c r="R42" s="55" t="s">
        <v>2</v>
      </c>
      <c r="S42" s="55" t="s">
        <v>2</v>
      </c>
    </row>
    <row r="43" spans="1:19" x14ac:dyDescent="0.25">
      <c r="B43" s="14" t="s">
        <v>104</v>
      </c>
      <c r="C43" s="54">
        <f>+C41+C42</f>
        <v>458254.24</v>
      </c>
      <c r="D43" s="54">
        <f>+D41+D42</f>
        <v>461035.9</v>
      </c>
      <c r="E43" s="54">
        <f>E41</f>
        <v>0</v>
      </c>
      <c r="F43" s="54">
        <f t="shared" ref="F43:J43" si="5">F41</f>
        <v>0</v>
      </c>
      <c r="G43" s="54">
        <f t="shared" si="5"/>
        <v>0</v>
      </c>
      <c r="H43" s="54">
        <f t="shared" si="5"/>
        <v>74148.899999999994</v>
      </c>
      <c r="I43" s="54">
        <f t="shared" si="5"/>
        <v>77810.399999999994</v>
      </c>
      <c r="J43" s="54">
        <f t="shared" si="5"/>
        <v>80675.7</v>
      </c>
      <c r="K43" s="56">
        <f>K41+K42</f>
        <v>512494.1399999999</v>
      </c>
      <c r="L43" s="56">
        <f t="shared" ref="L43:M43" si="6">L41+L42</f>
        <v>516409.53999999992</v>
      </c>
      <c r="M43" s="56">
        <f t="shared" si="6"/>
        <v>519444.1399999999</v>
      </c>
      <c r="N43" s="56">
        <f>SUM(N37:N39)</f>
        <v>0</v>
      </c>
      <c r="O43" s="56">
        <f>SUM(O37:O39)</f>
        <v>0</v>
      </c>
      <c r="P43" s="56">
        <f>SUM(P37:P39)</f>
        <v>0</v>
      </c>
      <c r="Q43" s="55">
        <f>K43+N43</f>
        <v>512494.1399999999</v>
      </c>
      <c r="R43" s="55">
        <f>L43+O43</f>
        <v>516409.53999999992</v>
      </c>
      <c r="S43" s="55">
        <f>M43+P43</f>
        <v>519444.1399999999</v>
      </c>
    </row>
    <row r="46" spans="1:19" x14ac:dyDescent="0.25">
      <c r="C46" s="57"/>
    </row>
    <row r="47" spans="1:19" x14ac:dyDescent="0.25">
      <c r="C47" s="57"/>
      <c r="D47" s="57"/>
    </row>
    <row r="48" spans="1:19" x14ac:dyDescent="0.25">
      <c r="C48" s="57"/>
    </row>
    <row r="49" spans="3:3" x14ac:dyDescent="0.25">
      <c r="C49" s="57"/>
    </row>
    <row r="50" spans="3:3" x14ac:dyDescent="0.25">
      <c r="C50" s="57"/>
    </row>
    <row r="51" spans="3:3" x14ac:dyDescent="0.25">
      <c r="C51" s="57"/>
    </row>
  </sheetData>
  <mergeCells count="18">
    <mergeCell ref="F19:F20"/>
    <mergeCell ref="G19:G20"/>
    <mergeCell ref="H19:H20"/>
    <mergeCell ref="I19:I20"/>
    <mergeCell ref="J19:J20"/>
    <mergeCell ref="Q35:S35"/>
    <mergeCell ref="B31:E31"/>
    <mergeCell ref="B35:B36"/>
    <mergeCell ref="E35:G35"/>
    <mergeCell ref="H35:J35"/>
    <mergeCell ref="K35:M35"/>
    <mergeCell ref="N35:P35"/>
    <mergeCell ref="K17:K18"/>
    <mergeCell ref="B17:B18"/>
    <mergeCell ref="C17:C18"/>
    <mergeCell ref="D17:D18"/>
    <mergeCell ref="E17:E18"/>
    <mergeCell ref="F17:J17"/>
  </mergeCells>
  <dataValidations count="4">
    <dataValidation type="list" allowBlank="1" showInputMessage="1" showErrorMessage="1" sqref="B13">
      <formula1>$U$2:$U$4</formula1>
    </dataValidation>
    <dataValidation type="list" allowBlank="1" showInputMessage="1" showErrorMessage="1" sqref="D19:D21">
      <formula1>$V$2:$V$3</formula1>
    </dataValidation>
    <dataValidation showInputMessage="1" showErrorMessage="1" sqref="E19:E21"/>
    <dataValidation type="custom" allowBlank="1" showInputMessage="1" showErrorMessage="1" sqref="N37:P40">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1</xdr:col>
                    <xdr:colOff>85725</xdr:colOff>
                    <xdr:row>27</xdr:row>
                    <xdr:rowOff>0</xdr:rowOff>
                  </from>
                  <to>
                    <xdr:col>2</xdr:col>
                    <xdr:colOff>1171575</xdr:colOff>
                    <xdr:row>28</xdr:row>
                    <xdr:rowOff>28575</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1</xdr:col>
                    <xdr:colOff>85725</xdr:colOff>
                    <xdr:row>24</xdr:row>
                    <xdr:rowOff>171450</xdr:rowOff>
                  </from>
                  <to>
                    <xdr:col>3</xdr:col>
                    <xdr:colOff>266700</xdr:colOff>
                    <xdr:row>26</xdr:row>
                    <xdr:rowOff>28575</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1</xdr:col>
                    <xdr:colOff>85725</xdr:colOff>
                    <xdr:row>26</xdr:row>
                    <xdr:rowOff>28575</xdr:rowOff>
                  </from>
                  <to>
                    <xdr:col>3</xdr:col>
                    <xdr:colOff>266700</xdr:colOff>
                    <xdr:row>27</xdr:row>
                    <xdr:rowOff>0</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1</xdr:col>
                    <xdr:colOff>95250</xdr:colOff>
                    <xdr:row>28</xdr:row>
                    <xdr:rowOff>9525</xdr:rowOff>
                  </from>
                  <to>
                    <xdr:col>2</xdr:col>
                    <xdr:colOff>571500</xdr:colOff>
                    <xdr:row>29</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0"/>
  <sheetViews>
    <sheetView zoomScaleNormal="100" workbookViewId="0">
      <selection activeCell="B20" sqref="B20"/>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v>11011</v>
      </c>
      <c r="H7" s="46"/>
      <c r="I7" s="46"/>
      <c r="J7" s="46"/>
    </row>
    <row r="8" spans="1:23" ht="135" x14ac:dyDescent="0.25">
      <c r="B8" s="23" t="s">
        <v>48</v>
      </c>
      <c r="C8" s="48" t="s">
        <v>127</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9" x14ac:dyDescent="0.25">
      <c r="B17" s="80" t="s">
        <v>55</v>
      </c>
      <c r="C17" s="79" t="s">
        <v>56</v>
      </c>
      <c r="D17" s="79" t="s">
        <v>57</v>
      </c>
      <c r="E17" s="79" t="s">
        <v>111</v>
      </c>
      <c r="F17" s="79" t="s">
        <v>58</v>
      </c>
      <c r="G17" s="79"/>
      <c r="H17" s="79"/>
      <c r="I17" s="79"/>
      <c r="J17" s="79"/>
      <c r="K17" s="79" t="s">
        <v>59</v>
      </c>
    </row>
    <row r="18" spans="1:19" x14ac:dyDescent="0.25">
      <c r="B18" s="80"/>
      <c r="C18" s="79"/>
      <c r="D18" s="79"/>
      <c r="E18" s="79"/>
      <c r="F18" s="35" t="s">
        <v>157</v>
      </c>
      <c r="G18" s="35" t="s">
        <v>158</v>
      </c>
      <c r="H18" s="35" t="s">
        <v>1</v>
      </c>
      <c r="I18" s="35" t="s">
        <v>3</v>
      </c>
      <c r="J18" s="35" t="s">
        <v>156</v>
      </c>
      <c r="K18" s="79"/>
    </row>
    <row r="19" spans="1:19" s="43" customFormat="1" ht="189" x14ac:dyDescent="0.25">
      <c r="B19" s="19" t="s">
        <v>162</v>
      </c>
      <c r="C19" s="49" t="s">
        <v>112</v>
      </c>
      <c r="D19" s="49" t="s">
        <v>16</v>
      </c>
      <c r="E19" s="49"/>
      <c r="F19" s="66">
        <v>298043.59000000003</v>
      </c>
      <c r="G19" s="66">
        <v>390873.3</v>
      </c>
      <c r="H19" s="66">
        <v>372813.5</v>
      </c>
      <c r="I19" s="66">
        <v>376059.9</v>
      </c>
      <c r="J19" s="66">
        <v>379248</v>
      </c>
      <c r="K19" s="39" t="s">
        <v>163</v>
      </c>
    </row>
    <row r="20" spans="1:19" s="63" customFormat="1" ht="67.5" x14ac:dyDescent="0.25">
      <c r="B20" s="19" t="s">
        <v>166</v>
      </c>
      <c r="C20" s="49" t="s">
        <v>112</v>
      </c>
      <c r="D20" s="49" t="s">
        <v>16</v>
      </c>
      <c r="E20" s="49"/>
      <c r="F20" s="62">
        <v>17682.5</v>
      </c>
      <c r="G20" s="62">
        <v>29781</v>
      </c>
      <c r="H20" s="62">
        <v>0</v>
      </c>
      <c r="I20" s="62">
        <v>0</v>
      </c>
      <c r="J20" s="62">
        <v>0</v>
      </c>
      <c r="K20" s="39" t="s">
        <v>160</v>
      </c>
      <c r="L20" s="43"/>
      <c r="M20" s="43"/>
      <c r="N20" s="43"/>
      <c r="O20" s="43"/>
      <c r="P20" s="43"/>
      <c r="Q20" s="43"/>
      <c r="R20" s="43"/>
      <c r="S20" s="43"/>
    </row>
    <row r="21" spans="1:19" ht="17.25" x14ac:dyDescent="0.25">
      <c r="B21" s="3"/>
      <c r="C21" s="46"/>
      <c r="D21" s="46"/>
      <c r="E21" s="46"/>
      <c r="F21" s="46"/>
      <c r="G21" s="46"/>
      <c r="H21" s="46"/>
      <c r="I21" s="46"/>
      <c r="J21" s="46"/>
    </row>
    <row r="22" spans="1:19" ht="15.75" x14ac:dyDescent="0.25">
      <c r="A22" s="10" t="s">
        <v>20</v>
      </c>
      <c r="C22" s="50"/>
      <c r="D22" s="50"/>
      <c r="E22" s="50"/>
      <c r="F22" s="50"/>
      <c r="G22" s="50"/>
      <c r="H22" s="50"/>
      <c r="I22" s="50"/>
      <c r="J22" s="50"/>
    </row>
    <row r="23" spans="1:19" x14ac:dyDescent="0.25">
      <c r="A23" s="11"/>
      <c r="C23" s="50"/>
      <c r="D23" s="50"/>
      <c r="E23" s="50"/>
      <c r="F23" s="50"/>
      <c r="G23" s="50"/>
      <c r="H23" s="50"/>
      <c r="I23" s="50"/>
      <c r="J23" s="50"/>
    </row>
    <row r="24" spans="1:19" x14ac:dyDescent="0.25">
      <c r="A24" s="12" t="s">
        <v>21</v>
      </c>
      <c r="C24" s="51"/>
      <c r="D24" s="51"/>
      <c r="E24" s="50"/>
      <c r="F24" s="50"/>
      <c r="G24" s="50"/>
      <c r="H24" s="50"/>
      <c r="I24" s="50"/>
      <c r="J24" s="50"/>
    </row>
    <row r="25" spans="1:19" x14ac:dyDescent="0.25">
      <c r="B25" s="13"/>
      <c r="C25" s="51"/>
      <c r="D25" s="51"/>
      <c r="E25" s="50"/>
      <c r="F25" s="50"/>
      <c r="G25" s="50"/>
      <c r="H25" s="50"/>
      <c r="I25" s="50"/>
      <c r="J25" s="50"/>
    </row>
    <row r="26" spans="1:19" x14ac:dyDescent="0.25">
      <c r="B26" s="13"/>
      <c r="C26" s="51"/>
      <c r="D26" s="51"/>
      <c r="E26" s="50"/>
      <c r="F26" s="50"/>
      <c r="G26" s="50"/>
      <c r="H26" s="50"/>
      <c r="I26" s="50"/>
      <c r="J26" s="50"/>
    </row>
    <row r="27" spans="1:19" x14ac:dyDescent="0.25">
      <c r="B27" s="13"/>
      <c r="C27" s="51"/>
      <c r="D27" s="51"/>
      <c r="E27" s="50"/>
      <c r="F27" s="50"/>
      <c r="G27" s="50"/>
      <c r="H27" s="50"/>
      <c r="I27" s="50"/>
      <c r="J27" s="50"/>
    </row>
    <row r="28" spans="1:19" x14ac:dyDescent="0.25">
      <c r="B28" s="13"/>
      <c r="C28" s="51"/>
      <c r="D28" s="51"/>
      <c r="E28" s="50"/>
      <c r="F28" s="50"/>
      <c r="G28" s="50"/>
      <c r="H28" s="50"/>
      <c r="I28" s="50"/>
      <c r="J28" s="50"/>
    </row>
    <row r="29" spans="1:19" x14ac:dyDescent="0.25">
      <c r="A29" s="12" t="s">
        <v>22</v>
      </c>
      <c r="E29" s="50"/>
      <c r="F29" s="50"/>
      <c r="G29" s="50"/>
      <c r="H29" s="50"/>
      <c r="I29" s="50"/>
      <c r="J29" s="50"/>
    </row>
    <row r="30" spans="1:19" x14ac:dyDescent="0.25">
      <c r="B30" s="75"/>
      <c r="C30" s="76"/>
      <c r="D30" s="76"/>
      <c r="E30" s="77"/>
      <c r="F30" s="50"/>
      <c r="G30" s="50"/>
      <c r="H30" s="50"/>
      <c r="I30" s="50"/>
      <c r="J30" s="50"/>
    </row>
    <row r="31" spans="1:19" ht="17.25" x14ac:dyDescent="0.25">
      <c r="B31" s="3"/>
      <c r="C31" s="46"/>
      <c r="D31" s="46"/>
      <c r="E31" s="50"/>
      <c r="F31" s="50"/>
      <c r="G31" s="50"/>
      <c r="H31" s="50"/>
      <c r="I31" s="50"/>
      <c r="J31" s="50"/>
    </row>
    <row r="32" spans="1:19" x14ac:dyDescent="0.25">
      <c r="A32" s="6" t="s">
        <v>23</v>
      </c>
    </row>
    <row r="34" spans="2:19" ht="28.5" x14ac:dyDescent="0.25">
      <c r="B34" s="78" t="s">
        <v>60</v>
      </c>
      <c r="C34" s="37" t="s">
        <v>61</v>
      </c>
      <c r="D34" s="37" t="s">
        <v>62</v>
      </c>
      <c r="E34" s="69" t="s">
        <v>63</v>
      </c>
      <c r="F34" s="69"/>
      <c r="G34" s="69"/>
      <c r="H34" s="69" t="s">
        <v>64</v>
      </c>
      <c r="I34" s="69"/>
      <c r="J34" s="69"/>
      <c r="K34" s="69" t="s">
        <v>65</v>
      </c>
      <c r="L34" s="69"/>
      <c r="M34" s="69"/>
      <c r="N34" s="69" t="s">
        <v>66</v>
      </c>
      <c r="O34" s="69"/>
      <c r="P34" s="69"/>
      <c r="Q34" s="74" t="s">
        <v>67</v>
      </c>
      <c r="R34" s="74"/>
      <c r="S34" s="74"/>
    </row>
    <row r="35" spans="2:19" x14ac:dyDescent="0.25">
      <c r="B35" s="78"/>
      <c r="C35" s="37" t="s">
        <v>8</v>
      </c>
      <c r="D35" s="37" t="s">
        <v>0</v>
      </c>
      <c r="E35" s="34" t="s">
        <v>1</v>
      </c>
      <c r="F35" s="34" t="s">
        <v>3</v>
      </c>
      <c r="G35" s="34" t="s">
        <v>156</v>
      </c>
      <c r="H35" s="34" t="s">
        <v>1</v>
      </c>
      <c r="I35" s="34" t="s">
        <v>3</v>
      </c>
      <c r="J35" s="34" t="s">
        <v>156</v>
      </c>
      <c r="K35" s="34" t="s">
        <v>1</v>
      </c>
      <c r="L35" s="34" t="s">
        <v>3</v>
      </c>
      <c r="M35" s="34" t="s">
        <v>156</v>
      </c>
      <c r="N35" s="34" t="s">
        <v>1</v>
      </c>
      <c r="O35" s="34" t="s">
        <v>3</v>
      </c>
      <c r="P35" s="34" t="s">
        <v>156</v>
      </c>
      <c r="Q35" s="36" t="s">
        <v>1</v>
      </c>
      <c r="R35" s="36" t="s">
        <v>3</v>
      </c>
      <c r="S35" s="36" t="s">
        <v>156</v>
      </c>
    </row>
    <row r="36" spans="2:19" ht="27" x14ac:dyDescent="0.25">
      <c r="B36" s="19" t="s">
        <v>118</v>
      </c>
      <c r="C36" s="52">
        <v>298043.59000000003</v>
      </c>
      <c r="D36" s="52">
        <v>390873.3</v>
      </c>
      <c r="E36" s="53"/>
      <c r="F36" s="53"/>
      <c r="G36" s="53"/>
      <c r="H36" s="53">
        <v>74769.899999999994</v>
      </c>
      <c r="I36" s="53">
        <v>78016.3</v>
      </c>
      <c r="J36" s="53">
        <v>81204.399999999994</v>
      </c>
      <c r="K36" s="54">
        <f>+C36+E36+H36</f>
        <v>372813.49</v>
      </c>
      <c r="L36" s="54">
        <f>+C36+F36+I36</f>
        <v>376059.89</v>
      </c>
      <c r="M36" s="54">
        <f>+C36+G36+J36</f>
        <v>379247.99</v>
      </c>
      <c r="N36" s="53"/>
      <c r="O36" s="53"/>
      <c r="P36" s="53"/>
      <c r="Q36" s="55">
        <f>K36+N36</f>
        <v>372813.49</v>
      </c>
      <c r="R36" s="55">
        <f>L36+O36</f>
        <v>376059.89</v>
      </c>
      <c r="S36" s="55">
        <f>M36+P36</f>
        <v>379247.99</v>
      </c>
    </row>
    <row r="37" spans="2:19" x14ac:dyDescent="0.25">
      <c r="B37" s="19" t="s">
        <v>119</v>
      </c>
      <c r="C37" s="52">
        <v>16762.13</v>
      </c>
      <c r="D37" s="52">
        <v>27487.1</v>
      </c>
      <c r="E37" s="53"/>
      <c r="F37" s="53"/>
      <c r="G37" s="53"/>
      <c r="H37" s="53">
        <v>-16762.099999999999</v>
      </c>
      <c r="I37" s="53">
        <v>-16762.099999999999</v>
      </c>
      <c r="J37" s="53">
        <v>-16762.099999999999</v>
      </c>
      <c r="K37" s="54">
        <f t="shared" ref="K37:K38" si="0">+C37+E37+H37</f>
        <v>3.0000000002473826E-2</v>
      </c>
      <c r="L37" s="54">
        <f t="shared" ref="L37:L38" si="1">+C37+F37+I37</f>
        <v>3.0000000002473826E-2</v>
      </c>
      <c r="M37" s="54">
        <f t="shared" ref="M37:M38" si="2">+C37+G37+J37</f>
        <v>3.0000000002473826E-2</v>
      </c>
      <c r="N37" s="53"/>
      <c r="O37" s="53"/>
      <c r="P37" s="53"/>
      <c r="Q37" s="55">
        <f t="shared" ref="Q37:S39" si="3">K37+N37</f>
        <v>3.0000000002473826E-2</v>
      </c>
      <c r="R37" s="55">
        <f t="shared" si="3"/>
        <v>3.0000000002473826E-2</v>
      </c>
      <c r="S37" s="55">
        <f t="shared" si="3"/>
        <v>3.0000000002473826E-2</v>
      </c>
    </row>
    <row r="38" spans="2:19" x14ac:dyDescent="0.25">
      <c r="B38" s="19" t="s">
        <v>120</v>
      </c>
      <c r="C38" s="52">
        <v>650.05999999999995</v>
      </c>
      <c r="D38" s="52">
        <v>2023.5</v>
      </c>
      <c r="E38" s="53"/>
      <c r="F38" s="53"/>
      <c r="G38" s="53"/>
      <c r="H38" s="53">
        <v>-650.1</v>
      </c>
      <c r="I38" s="53">
        <v>-650.1</v>
      </c>
      <c r="J38" s="53">
        <v>-650.1</v>
      </c>
      <c r="K38" s="54">
        <f t="shared" si="0"/>
        <v>-4.0000000000077307E-2</v>
      </c>
      <c r="L38" s="54">
        <f t="shared" si="1"/>
        <v>-4.0000000000077307E-2</v>
      </c>
      <c r="M38" s="54">
        <f t="shared" si="2"/>
        <v>-4.0000000000077307E-2</v>
      </c>
      <c r="N38" s="53"/>
      <c r="O38" s="53"/>
      <c r="P38" s="53"/>
      <c r="Q38" s="55">
        <f t="shared" si="3"/>
        <v>-4.0000000000077307E-2</v>
      </c>
      <c r="R38" s="55">
        <f t="shared" si="3"/>
        <v>-4.0000000000077307E-2</v>
      </c>
      <c r="S38" s="55">
        <f t="shared" si="3"/>
        <v>-4.0000000000077307E-2</v>
      </c>
    </row>
    <row r="39" spans="2:19" x14ac:dyDescent="0.25">
      <c r="B39" s="19" t="s">
        <v>159</v>
      </c>
      <c r="C39" s="52">
        <v>270.3</v>
      </c>
      <c r="D39" s="52">
        <v>270.39999999999998</v>
      </c>
      <c r="E39" s="53"/>
      <c r="F39" s="53"/>
      <c r="G39" s="53"/>
      <c r="H39" s="53">
        <v>-270.3</v>
      </c>
      <c r="I39" s="53">
        <v>-270.3</v>
      </c>
      <c r="J39" s="53">
        <v>-270.3</v>
      </c>
      <c r="K39" s="54">
        <f>C39+E39+H39</f>
        <v>0</v>
      </c>
      <c r="L39" s="54">
        <f>+C39+F39+I39</f>
        <v>0</v>
      </c>
      <c r="M39" s="54">
        <f>+C39+G39+J39</f>
        <v>0</v>
      </c>
      <c r="N39" s="53"/>
      <c r="O39" s="53"/>
      <c r="P39" s="53"/>
      <c r="Q39" s="55">
        <f t="shared" si="3"/>
        <v>0</v>
      </c>
      <c r="R39" s="55">
        <f t="shared" si="3"/>
        <v>0</v>
      </c>
      <c r="S39" s="55">
        <f t="shared" si="3"/>
        <v>0</v>
      </c>
    </row>
    <row r="40" spans="2:19" ht="28.5" x14ac:dyDescent="0.25">
      <c r="B40" s="14" t="s">
        <v>102</v>
      </c>
      <c r="C40" s="52">
        <f>SUM(C36:C39)</f>
        <v>315726.08000000002</v>
      </c>
      <c r="D40" s="52">
        <f>SUM(D36:D39)</f>
        <v>420654.3</v>
      </c>
      <c r="E40" s="54">
        <f>SUM(E36:E39)</f>
        <v>0</v>
      </c>
      <c r="F40" s="54">
        <f t="shared" ref="F40:M40" si="4">SUM(F36:F39)</f>
        <v>0</v>
      </c>
      <c r="G40" s="54">
        <f t="shared" si="4"/>
        <v>0</v>
      </c>
      <c r="H40" s="54">
        <f t="shared" si="4"/>
        <v>57087.399999999994</v>
      </c>
      <c r="I40" s="54">
        <f t="shared" si="4"/>
        <v>60333.8</v>
      </c>
      <c r="J40" s="54">
        <f t="shared" si="4"/>
        <v>63521.899999999994</v>
      </c>
      <c r="K40" s="54">
        <f t="shared" si="4"/>
        <v>372813.48000000004</v>
      </c>
      <c r="L40" s="54">
        <f t="shared" si="4"/>
        <v>376059.88000000006</v>
      </c>
      <c r="M40" s="54">
        <f t="shared" si="4"/>
        <v>379247.98000000004</v>
      </c>
      <c r="N40" s="56" t="s">
        <v>2</v>
      </c>
      <c r="O40" s="56" t="s">
        <v>2</v>
      </c>
      <c r="P40" s="56" t="s">
        <v>2</v>
      </c>
      <c r="Q40" s="55" t="s">
        <v>2</v>
      </c>
      <c r="R40" s="55" t="s">
        <v>2</v>
      </c>
      <c r="S40" s="55" t="s">
        <v>2</v>
      </c>
    </row>
    <row r="41" spans="2:19" ht="28.5" x14ac:dyDescent="0.25">
      <c r="B41" s="14" t="s">
        <v>103</v>
      </c>
      <c r="C41" s="52">
        <v>95611.4</v>
      </c>
      <c r="D41" s="52">
        <v>70311.8</v>
      </c>
      <c r="E41" s="54" t="s">
        <v>35</v>
      </c>
      <c r="F41" s="54" t="s">
        <v>35</v>
      </c>
      <c r="G41" s="54" t="s">
        <v>35</v>
      </c>
      <c r="H41" s="54" t="s">
        <v>35</v>
      </c>
      <c r="I41" s="54" t="s">
        <v>35</v>
      </c>
      <c r="J41" s="54" t="s">
        <v>35</v>
      </c>
      <c r="K41" s="54">
        <v>81625.100000000006</v>
      </c>
      <c r="L41" s="54">
        <v>81799.199999999997</v>
      </c>
      <c r="M41" s="54">
        <v>81987.7</v>
      </c>
      <c r="N41" s="56" t="s">
        <v>2</v>
      </c>
      <c r="O41" s="56" t="s">
        <v>2</v>
      </c>
      <c r="P41" s="56" t="s">
        <v>2</v>
      </c>
      <c r="Q41" s="55" t="s">
        <v>2</v>
      </c>
      <c r="R41" s="55" t="s">
        <v>2</v>
      </c>
      <c r="S41" s="55" t="s">
        <v>2</v>
      </c>
    </row>
    <row r="42" spans="2:19" x14ac:dyDescent="0.25">
      <c r="B42" s="14" t="s">
        <v>104</v>
      </c>
      <c r="C42" s="54">
        <f>+C40+C41</f>
        <v>411337.48</v>
      </c>
      <c r="D42" s="54">
        <f>+D40+D41</f>
        <v>490966.1</v>
      </c>
      <c r="E42" s="54">
        <f>E40</f>
        <v>0</v>
      </c>
      <c r="F42" s="54">
        <f t="shared" ref="F42:J42" si="5">F40</f>
        <v>0</v>
      </c>
      <c r="G42" s="54">
        <f t="shared" si="5"/>
        <v>0</v>
      </c>
      <c r="H42" s="54">
        <f t="shared" si="5"/>
        <v>57087.399999999994</v>
      </c>
      <c r="I42" s="54">
        <f t="shared" si="5"/>
        <v>60333.8</v>
      </c>
      <c r="J42" s="54">
        <f t="shared" si="5"/>
        <v>63521.899999999994</v>
      </c>
      <c r="K42" s="56">
        <f>K40+K41</f>
        <v>454438.58000000007</v>
      </c>
      <c r="L42" s="56">
        <f t="shared" ref="L42:M42" si="6">L40+L41</f>
        <v>457859.08000000007</v>
      </c>
      <c r="M42" s="56">
        <f t="shared" si="6"/>
        <v>461235.68000000005</v>
      </c>
      <c r="N42" s="56">
        <f>SUM(N36:N38)</f>
        <v>0</v>
      </c>
      <c r="O42" s="56">
        <f>SUM(O36:O38)</f>
        <v>0</v>
      </c>
      <c r="P42" s="56">
        <f>SUM(P36:P38)</f>
        <v>0</v>
      </c>
      <c r="Q42" s="55">
        <f>K42+N42</f>
        <v>454438.58000000007</v>
      </c>
      <c r="R42" s="55">
        <f>L42+O42</f>
        <v>457859.08000000007</v>
      </c>
      <c r="S42" s="55">
        <f>M42+P42</f>
        <v>461235.68000000005</v>
      </c>
    </row>
    <row r="45" spans="2:19" x14ac:dyDescent="0.25">
      <c r="C45" s="57"/>
    </row>
    <row r="46" spans="2:19" x14ac:dyDescent="0.25">
      <c r="C46" s="57"/>
      <c r="D46" s="57"/>
    </row>
    <row r="47" spans="2:19" x14ac:dyDescent="0.25">
      <c r="C47" s="57"/>
    </row>
    <row r="48" spans="2:19" x14ac:dyDescent="0.25">
      <c r="C48" s="57"/>
    </row>
    <row r="49" spans="3:3" x14ac:dyDescent="0.25">
      <c r="C49" s="57"/>
    </row>
    <row r="50" spans="3:3" x14ac:dyDescent="0.25">
      <c r="C50" s="57"/>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type="list" allowBlank="1" showInputMessage="1" showErrorMessage="1" sqref="B13">
      <formula1>$U$2:$U$4</formula1>
    </dataValidation>
    <dataValidation type="custom" allowBlank="1" showInputMessage="1" showErrorMessage="1" sqref="N36:P39">
      <formula1>"-"</formula1>
    </dataValidation>
    <dataValidation showInputMessage="1" showErrorMessage="1" sqref="E19:E20"/>
    <dataValidation type="list" allowBlank="1" showInputMessage="1" showErrorMessage="1" sqref="D19:D20">
      <formula1>$V$2:$V$3</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1"/>
  <sheetViews>
    <sheetView topLeftCell="A22" zoomScaleNormal="100" workbookViewId="0">
      <selection activeCell="D38" sqref="D38:D40"/>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v>11012</v>
      </c>
      <c r="H7" s="46"/>
      <c r="I7" s="46"/>
      <c r="J7" s="46"/>
    </row>
    <row r="8" spans="1:23" ht="121.5" x14ac:dyDescent="0.25">
      <c r="B8" s="23" t="s">
        <v>48</v>
      </c>
      <c r="C8" s="48" t="s">
        <v>128</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9" x14ac:dyDescent="0.25">
      <c r="B17" s="80" t="s">
        <v>55</v>
      </c>
      <c r="C17" s="79" t="s">
        <v>56</v>
      </c>
      <c r="D17" s="79" t="s">
        <v>57</v>
      </c>
      <c r="E17" s="79" t="s">
        <v>111</v>
      </c>
      <c r="F17" s="79" t="s">
        <v>58</v>
      </c>
      <c r="G17" s="79"/>
      <c r="H17" s="79"/>
      <c r="I17" s="79"/>
      <c r="J17" s="79"/>
      <c r="K17" s="79" t="s">
        <v>59</v>
      </c>
    </row>
    <row r="18" spans="1:19" x14ac:dyDescent="0.25">
      <c r="B18" s="80"/>
      <c r="C18" s="79"/>
      <c r="D18" s="79"/>
      <c r="E18" s="79"/>
      <c r="F18" s="35" t="s">
        <v>157</v>
      </c>
      <c r="G18" s="35" t="s">
        <v>158</v>
      </c>
      <c r="H18" s="35" t="s">
        <v>1</v>
      </c>
      <c r="I18" s="35" t="s">
        <v>3</v>
      </c>
      <c r="J18" s="35" t="s">
        <v>156</v>
      </c>
      <c r="K18" s="79"/>
    </row>
    <row r="19" spans="1:19" s="43" customFormat="1" ht="94.5" x14ac:dyDescent="0.25">
      <c r="B19" s="19" t="s">
        <v>161</v>
      </c>
      <c r="C19" s="49" t="s">
        <v>112</v>
      </c>
      <c r="D19" s="49" t="s">
        <v>16</v>
      </c>
      <c r="E19" s="49"/>
      <c r="F19" s="81">
        <v>405065.6</v>
      </c>
      <c r="G19" s="81">
        <v>475572.7</v>
      </c>
      <c r="H19" s="81">
        <v>537267</v>
      </c>
      <c r="I19" s="81">
        <v>512709.5</v>
      </c>
      <c r="J19" s="81">
        <v>516383.9</v>
      </c>
      <c r="K19" s="39" t="s">
        <v>152</v>
      </c>
    </row>
    <row r="20" spans="1:19" s="43" customFormat="1" ht="189" x14ac:dyDescent="0.25">
      <c r="B20" s="19" t="s">
        <v>162</v>
      </c>
      <c r="C20" s="49" t="s">
        <v>112</v>
      </c>
      <c r="D20" s="49" t="s">
        <v>16</v>
      </c>
      <c r="E20" s="49"/>
      <c r="F20" s="82"/>
      <c r="G20" s="82"/>
      <c r="H20" s="82"/>
      <c r="I20" s="82"/>
      <c r="J20" s="82"/>
      <c r="K20" s="39" t="s">
        <v>163</v>
      </c>
    </row>
    <row r="21" spans="1:19" s="63" customFormat="1" ht="67.5" x14ac:dyDescent="0.25">
      <c r="B21" s="19" t="s">
        <v>166</v>
      </c>
      <c r="C21" s="49" t="s">
        <v>112</v>
      </c>
      <c r="D21" s="49" t="s">
        <v>16</v>
      </c>
      <c r="E21" s="49"/>
      <c r="F21" s="62">
        <v>19045</v>
      </c>
      <c r="G21" s="62">
        <v>26806.1</v>
      </c>
      <c r="H21" s="62">
        <v>0</v>
      </c>
      <c r="I21" s="62">
        <v>0</v>
      </c>
      <c r="J21" s="62">
        <v>0</v>
      </c>
      <c r="K21" s="39" t="s">
        <v>160</v>
      </c>
      <c r="L21" s="43"/>
      <c r="M21" s="43"/>
      <c r="N21" s="43"/>
      <c r="O21" s="43"/>
      <c r="P21" s="43"/>
      <c r="Q21" s="43"/>
      <c r="R21" s="43"/>
      <c r="S21" s="43"/>
    </row>
    <row r="22" spans="1:19" ht="17.25" x14ac:dyDescent="0.25">
      <c r="B22" s="3"/>
      <c r="C22" s="46"/>
      <c r="D22" s="46"/>
      <c r="E22" s="46"/>
      <c r="F22" s="46"/>
      <c r="G22" s="46"/>
      <c r="H22" s="46"/>
      <c r="I22" s="46"/>
      <c r="J22" s="46"/>
    </row>
    <row r="23" spans="1:19" ht="15.75" x14ac:dyDescent="0.25">
      <c r="A23" s="10" t="s">
        <v>20</v>
      </c>
      <c r="C23" s="50"/>
      <c r="D23" s="50"/>
      <c r="E23" s="50"/>
      <c r="F23" s="50"/>
      <c r="G23" s="50"/>
      <c r="H23" s="50"/>
      <c r="I23" s="50"/>
      <c r="J23" s="50"/>
    </row>
    <row r="24" spans="1:19" x14ac:dyDescent="0.25">
      <c r="A24" s="11"/>
      <c r="C24" s="50"/>
      <c r="D24" s="50"/>
      <c r="E24" s="50"/>
      <c r="F24" s="50"/>
      <c r="G24" s="50"/>
      <c r="H24" s="50"/>
      <c r="I24" s="50"/>
      <c r="J24" s="50"/>
    </row>
    <row r="25" spans="1:19" x14ac:dyDescent="0.25">
      <c r="A25" s="12" t="s">
        <v>21</v>
      </c>
      <c r="C25" s="51"/>
      <c r="D25" s="51"/>
      <c r="E25" s="50"/>
      <c r="F25" s="50"/>
      <c r="G25" s="50"/>
      <c r="H25" s="50"/>
      <c r="I25" s="50"/>
      <c r="J25" s="50"/>
    </row>
    <row r="26" spans="1:19" x14ac:dyDescent="0.25">
      <c r="B26" s="13"/>
      <c r="C26" s="51"/>
      <c r="D26" s="51"/>
      <c r="E26" s="50"/>
      <c r="F26" s="50"/>
      <c r="G26" s="50"/>
      <c r="H26" s="50"/>
      <c r="I26" s="50"/>
      <c r="J26" s="50"/>
    </row>
    <row r="27" spans="1:19" x14ac:dyDescent="0.25">
      <c r="B27" s="13"/>
      <c r="C27" s="51"/>
      <c r="D27" s="51"/>
      <c r="E27" s="50"/>
      <c r="F27" s="50"/>
      <c r="G27" s="50"/>
      <c r="H27" s="50"/>
      <c r="I27" s="50"/>
      <c r="J27" s="50"/>
    </row>
    <row r="28" spans="1:19" x14ac:dyDescent="0.25">
      <c r="B28" s="13"/>
      <c r="C28" s="51"/>
      <c r="D28" s="51"/>
      <c r="E28" s="50"/>
      <c r="F28" s="50"/>
      <c r="G28" s="50"/>
      <c r="H28" s="50"/>
      <c r="I28" s="50"/>
      <c r="J28" s="50"/>
    </row>
    <row r="29" spans="1:19" x14ac:dyDescent="0.25">
      <c r="B29" s="13"/>
      <c r="C29" s="51"/>
      <c r="D29" s="51"/>
      <c r="E29" s="50"/>
      <c r="F29" s="50"/>
      <c r="G29" s="50"/>
      <c r="H29" s="50"/>
      <c r="I29" s="50"/>
      <c r="J29" s="50"/>
    </row>
    <row r="30" spans="1:19" x14ac:dyDescent="0.25">
      <c r="A30" s="12" t="s">
        <v>22</v>
      </c>
      <c r="E30" s="50"/>
      <c r="F30" s="50"/>
      <c r="G30" s="50"/>
      <c r="H30" s="50"/>
      <c r="I30" s="50"/>
      <c r="J30" s="50"/>
    </row>
    <row r="31" spans="1:19" x14ac:dyDescent="0.25">
      <c r="B31" s="75"/>
      <c r="C31" s="76"/>
      <c r="D31" s="76"/>
      <c r="E31" s="77"/>
      <c r="F31" s="50"/>
      <c r="G31" s="50"/>
      <c r="H31" s="50"/>
      <c r="I31" s="50"/>
      <c r="J31" s="50"/>
    </row>
    <row r="32" spans="1:19" ht="17.25" x14ac:dyDescent="0.25">
      <c r="B32" s="3"/>
      <c r="C32" s="46"/>
      <c r="D32" s="46"/>
      <c r="E32" s="50"/>
      <c r="F32" s="50"/>
      <c r="G32" s="50"/>
      <c r="H32" s="50"/>
      <c r="I32" s="50"/>
      <c r="J32" s="50"/>
    </row>
    <row r="33" spans="1:19" x14ac:dyDescent="0.25">
      <c r="A33" s="6" t="s">
        <v>23</v>
      </c>
    </row>
    <row r="35" spans="1:19" ht="28.5" x14ac:dyDescent="0.25">
      <c r="B35" s="78" t="s">
        <v>60</v>
      </c>
      <c r="C35" s="37" t="s">
        <v>61</v>
      </c>
      <c r="D35" s="37" t="s">
        <v>62</v>
      </c>
      <c r="E35" s="69" t="s">
        <v>63</v>
      </c>
      <c r="F35" s="69"/>
      <c r="G35" s="69"/>
      <c r="H35" s="69" t="s">
        <v>64</v>
      </c>
      <c r="I35" s="69"/>
      <c r="J35" s="69"/>
      <c r="K35" s="69" t="s">
        <v>65</v>
      </c>
      <c r="L35" s="69"/>
      <c r="M35" s="69"/>
      <c r="N35" s="69" t="s">
        <v>66</v>
      </c>
      <c r="O35" s="69"/>
      <c r="P35" s="69"/>
      <c r="Q35" s="74" t="s">
        <v>67</v>
      </c>
      <c r="R35" s="74"/>
      <c r="S35" s="74"/>
    </row>
    <row r="36" spans="1:19" x14ac:dyDescent="0.25">
      <c r="B36" s="78"/>
      <c r="C36" s="37" t="s">
        <v>8</v>
      </c>
      <c r="D36" s="37" t="s">
        <v>0</v>
      </c>
      <c r="E36" s="34" t="s">
        <v>1</v>
      </c>
      <c r="F36" s="34" t="s">
        <v>3</v>
      </c>
      <c r="G36" s="34" t="s">
        <v>156</v>
      </c>
      <c r="H36" s="34" t="s">
        <v>1</v>
      </c>
      <c r="I36" s="34" t="s">
        <v>3</v>
      </c>
      <c r="J36" s="34" t="s">
        <v>156</v>
      </c>
      <c r="K36" s="34" t="s">
        <v>1</v>
      </c>
      <c r="L36" s="34" t="s">
        <v>3</v>
      </c>
      <c r="M36" s="34" t="s">
        <v>156</v>
      </c>
      <c r="N36" s="34" t="s">
        <v>1</v>
      </c>
      <c r="O36" s="34" t="s">
        <v>3</v>
      </c>
      <c r="P36" s="34" t="s">
        <v>156</v>
      </c>
      <c r="Q36" s="36" t="s">
        <v>1</v>
      </c>
      <c r="R36" s="36" t="s">
        <v>3</v>
      </c>
      <c r="S36" s="36" t="s">
        <v>156</v>
      </c>
    </row>
    <row r="37" spans="1:19" ht="27" x14ac:dyDescent="0.25">
      <c r="B37" s="19" t="s">
        <v>118</v>
      </c>
      <c r="C37" s="52">
        <v>405065.55</v>
      </c>
      <c r="D37" s="52">
        <v>475572.7</v>
      </c>
      <c r="E37" s="53"/>
      <c r="F37" s="53"/>
      <c r="G37" s="53"/>
      <c r="H37" s="53">
        <v>103559.2</v>
      </c>
      <c r="I37" s="53">
        <v>107643.9</v>
      </c>
      <c r="J37" s="53">
        <v>111318.3</v>
      </c>
      <c r="K37" s="54">
        <f>C37+E37+H37</f>
        <v>508624.75</v>
      </c>
      <c r="L37" s="54">
        <f>C37+F37+I37</f>
        <v>512709.44999999995</v>
      </c>
      <c r="M37" s="54">
        <f>C37+G37+J37</f>
        <v>516383.85</v>
      </c>
      <c r="N37" s="53"/>
      <c r="O37" s="53"/>
      <c r="P37" s="53"/>
      <c r="Q37" s="55">
        <f>K37+N37</f>
        <v>508624.75</v>
      </c>
      <c r="R37" s="55">
        <f>L37+O37</f>
        <v>512709.44999999995</v>
      </c>
      <c r="S37" s="55">
        <f>M37+P37</f>
        <v>516383.85</v>
      </c>
    </row>
    <row r="38" spans="1:19" x14ac:dyDescent="0.25">
      <c r="B38" s="19" t="s">
        <v>119</v>
      </c>
      <c r="C38" s="52">
        <v>18016.449999999997</v>
      </c>
      <c r="D38" s="52">
        <v>24776.1</v>
      </c>
      <c r="E38" s="53"/>
      <c r="F38" s="53"/>
      <c r="G38" s="53"/>
      <c r="H38" s="53">
        <v>-18016.449999999997</v>
      </c>
      <c r="I38" s="53">
        <v>-18016.449999999997</v>
      </c>
      <c r="J38" s="53">
        <v>-18016.449999999997</v>
      </c>
      <c r="K38" s="54">
        <f t="shared" ref="K38:K39" si="0">C38+E38+H38</f>
        <v>0</v>
      </c>
      <c r="L38" s="54">
        <f t="shared" ref="L38:L39" si="1">C38+F38+I38</f>
        <v>0</v>
      </c>
      <c r="M38" s="54">
        <f t="shared" ref="M38:M39" si="2">C38+G38+J38</f>
        <v>0</v>
      </c>
      <c r="N38" s="53"/>
      <c r="O38" s="53"/>
      <c r="P38" s="53"/>
      <c r="Q38" s="55">
        <f t="shared" ref="Q38:S40" si="3">K38+N38</f>
        <v>0</v>
      </c>
      <c r="R38" s="55">
        <f t="shared" si="3"/>
        <v>0</v>
      </c>
      <c r="S38" s="55">
        <f t="shared" si="3"/>
        <v>0</v>
      </c>
    </row>
    <row r="39" spans="1:19" x14ac:dyDescent="0.25">
      <c r="B39" s="19" t="s">
        <v>120</v>
      </c>
      <c r="C39" s="52">
        <v>677.43</v>
      </c>
      <c r="D39" s="52">
        <v>1678.9</v>
      </c>
      <c r="E39" s="53"/>
      <c r="F39" s="53"/>
      <c r="G39" s="53"/>
      <c r="H39" s="53">
        <v>-677.43</v>
      </c>
      <c r="I39" s="53">
        <v>-677.43</v>
      </c>
      <c r="J39" s="53">
        <v>-677.43</v>
      </c>
      <c r="K39" s="54">
        <f t="shared" si="0"/>
        <v>0</v>
      </c>
      <c r="L39" s="54">
        <f t="shared" si="1"/>
        <v>0</v>
      </c>
      <c r="M39" s="54">
        <f t="shared" si="2"/>
        <v>0</v>
      </c>
      <c r="N39" s="53"/>
      <c r="O39" s="53"/>
      <c r="P39" s="53"/>
      <c r="Q39" s="55">
        <f t="shared" si="3"/>
        <v>0</v>
      </c>
      <c r="R39" s="55">
        <f t="shared" si="3"/>
        <v>0</v>
      </c>
      <c r="S39" s="55">
        <f t="shared" si="3"/>
        <v>0</v>
      </c>
    </row>
    <row r="40" spans="1:19" x14ac:dyDescent="0.25">
      <c r="B40" s="19" t="s">
        <v>159</v>
      </c>
      <c r="C40" s="52">
        <v>351.08</v>
      </c>
      <c r="D40" s="52">
        <v>351.1</v>
      </c>
      <c r="E40" s="53"/>
      <c r="F40" s="53"/>
      <c r="G40" s="53"/>
      <c r="H40" s="53">
        <v>-351.08</v>
      </c>
      <c r="I40" s="53">
        <v>-351.08</v>
      </c>
      <c r="J40" s="53">
        <v>-351.08</v>
      </c>
      <c r="K40" s="54">
        <f>C40+E40+H40</f>
        <v>0</v>
      </c>
      <c r="L40" s="54">
        <f>+C40+F40+I40</f>
        <v>0</v>
      </c>
      <c r="M40" s="54">
        <f>+C40+G40+J40</f>
        <v>0</v>
      </c>
      <c r="N40" s="53"/>
      <c r="O40" s="53"/>
      <c r="P40" s="53"/>
      <c r="Q40" s="55">
        <f t="shared" si="3"/>
        <v>0</v>
      </c>
      <c r="R40" s="55">
        <f t="shared" si="3"/>
        <v>0</v>
      </c>
      <c r="S40" s="55">
        <f t="shared" si="3"/>
        <v>0</v>
      </c>
    </row>
    <row r="41" spans="1:19" ht="28.5" x14ac:dyDescent="0.25">
      <c r="B41" s="14" t="s">
        <v>102</v>
      </c>
      <c r="C41" s="52">
        <f>SUM(C37:C40)</f>
        <v>424110.51</v>
      </c>
      <c r="D41" s="52">
        <f>SUM(D37:D40)</f>
        <v>502378.8</v>
      </c>
      <c r="E41" s="54">
        <f>SUM(E37:E40)</f>
        <v>0</v>
      </c>
      <c r="F41" s="54">
        <f t="shared" ref="F41:M41" si="4">SUM(F37:F40)</f>
        <v>0</v>
      </c>
      <c r="G41" s="54">
        <f t="shared" si="4"/>
        <v>0</v>
      </c>
      <c r="H41" s="54">
        <f t="shared" si="4"/>
        <v>84514.240000000005</v>
      </c>
      <c r="I41" s="54">
        <f t="shared" si="4"/>
        <v>88598.94</v>
      </c>
      <c r="J41" s="54">
        <f t="shared" si="4"/>
        <v>92273.340000000011</v>
      </c>
      <c r="K41" s="54">
        <f t="shared" si="4"/>
        <v>508624.75</v>
      </c>
      <c r="L41" s="54">
        <f t="shared" si="4"/>
        <v>512709.44999999995</v>
      </c>
      <c r="M41" s="54">
        <f t="shared" si="4"/>
        <v>516383.85</v>
      </c>
      <c r="N41" s="56" t="s">
        <v>2</v>
      </c>
      <c r="O41" s="56" t="s">
        <v>2</v>
      </c>
      <c r="P41" s="56" t="s">
        <v>2</v>
      </c>
      <c r="Q41" s="55" t="s">
        <v>2</v>
      </c>
      <c r="R41" s="55" t="s">
        <v>2</v>
      </c>
      <c r="S41" s="55" t="s">
        <v>2</v>
      </c>
    </row>
    <row r="42" spans="1:19" ht="28.5" x14ac:dyDescent="0.25">
      <c r="B42" s="14" t="s">
        <v>103</v>
      </c>
      <c r="C42" s="52">
        <v>143813.9</v>
      </c>
      <c r="D42" s="52">
        <v>101396.7</v>
      </c>
      <c r="E42" s="54" t="s">
        <v>35</v>
      </c>
      <c r="F42" s="54" t="s">
        <v>35</v>
      </c>
      <c r="G42" s="54" t="s">
        <v>35</v>
      </c>
      <c r="H42" s="54" t="s">
        <v>35</v>
      </c>
      <c r="I42" s="54" t="s">
        <v>35</v>
      </c>
      <c r="J42" s="54" t="s">
        <v>35</v>
      </c>
      <c r="K42" s="54">
        <v>148040.1</v>
      </c>
      <c r="L42" s="54">
        <v>119629.5</v>
      </c>
      <c r="M42" s="54">
        <v>119827.6</v>
      </c>
      <c r="N42" s="56" t="s">
        <v>2</v>
      </c>
      <c r="O42" s="56" t="s">
        <v>2</v>
      </c>
      <c r="P42" s="56" t="s">
        <v>2</v>
      </c>
      <c r="Q42" s="55" t="s">
        <v>2</v>
      </c>
      <c r="R42" s="55" t="s">
        <v>2</v>
      </c>
      <c r="S42" s="55" t="s">
        <v>2</v>
      </c>
    </row>
    <row r="43" spans="1:19" x14ac:dyDescent="0.25">
      <c r="B43" s="14" t="s">
        <v>104</v>
      </c>
      <c r="C43" s="54">
        <f>+C41+C42</f>
        <v>567924.41</v>
      </c>
      <c r="D43" s="54">
        <f>+D41+D42</f>
        <v>603775.5</v>
      </c>
      <c r="E43" s="54">
        <f>E41</f>
        <v>0</v>
      </c>
      <c r="F43" s="54">
        <f t="shared" ref="F43:J43" si="5">F41</f>
        <v>0</v>
      </c>
      <c r="G43" s="54">
        <f t="shared" si="5"/>
        <v>0</v>
      </c>
      <c r="H43" s="54">
        <f t="shared" si="5"/>
        <v>84514.240000000005</v>
      </c>
      <c r="I43" s="54">
        <f t="shared" si="5"/>
        <v>88598.94</v>
      </c>
      <c r="J43" s="54">
        <f t="shared" si="5"/>
        <v>92273.340000000011</v>
      </c>
      <c r="K43" s="56">
        <f>K41+K42</f>
        <v>656664.85</v>
      </c>
      <c r="L43" s="56">
        <f t="shared" ref="L43:M43" si="6">L41+L42</f>
        <v>632338.94999999995</v>
      </c>
      <c r="M43" s="56">
        <f t="shared" si="6"/>
        <v>636211.44999999995</v>
      </c>
      <c r="N43" s="56">
        <f>SUM(N37:N39)</f>
        <v>0</v>
      </c>
      <c r="O43" s="56">
        <f>SUM(O37:O39)</f>
        <v>0</v>
      </c>
      <c r="P43" s="56">
        <f>SUM(P37:P39)</f>
        <v>0</v>
      </c>
      <c r="Q43" s="55">
        <f>K43+N43</f>
        <v>656664.85</v>
      </c>
      <c r="R43" s="55">
        <f>L43+O43</f>
        <v>632338.94999999995</v>
      </c>
      <c r="S43" s="55">
        <f>M43+P43</f>
        <v>636211.44999999995</v>
      </c>
    </row>
    <row r="46" spans="1:19" x14ac:dyDescent="0.25">
      <c r="C46" s="57"/>
    </row>
    <row r="47" spans="1:19" x14ac:dyDescent="0.25">
      <c r="C47" s="57"/>
      <c r="D47" s="57"/>
    </row>
    <row r="48" spans="1:19" x14ac:dyDescent="0.25">
      <c r="C48" s="57"/>
    </row>
    <row r="49" spans="3:3" x14ac:dyDescent="0.25">
      <c r="C49" s="57"/>
    </row>
    <row r="50" spans="3:3" x14ac:dyDescent="0.25">
      <c r="C50" s="57"/>
    </row>
    <row r="51" spans="3:3" x14ac:dyDescent="0.25">
      <c r="C51" s="57"/>
    </row>
  </sheetData>
  <mergeCells count="18">
    <mergeCell ref="F19:F20"/>
    <mergeCell ref="G19:G20"/>
    <mergeCell ref="H19:H20"/>
    <mergeCell ref="I19:I20"/>
    <mergeCell ref="J19:J20"/>
    <mergeCell ref="Q35:S35"/>
    <mergeCell ref="B31:E31"/>
    <mergeCell ref="B35:B36"/>
    <mergeCell ref="E35:G35"/>
    <mergeCell ref="H35:J35"/>
    <mergeCell ref="K35:M35"/>
    <mergeCell ref="N35:P35"/>
    <mergeCell ref="K17:K18"/>
    <mergeCell ref="B17:B18"/>
    <mergeCell ref="C17:C18"/>
    <mergeCell ref="D17:D18"/>
    <mergeCell ref="E17:E18"/>
    <mergeCell ref="F17:J17"/>
  </mergeCells>
  <dataValidations count="4">
    <dataValidation type="list" allowBlank="1" showInputMessage="1" showErrorMessage="1" sqref="B13">
      <formula1>$U$2:$U$4</formula1>
    </dataValidation>
    <dataValidation type="list" allowBlank="1" showInputMessage="1" showErrorMessage="1" sqref="D19:D21">
      <formula1>$V$2:$V$3</formula1>
    </dataValidation>
    <dataValidation showInputMessage="1" showErrorMessage="1" sqref="E19:E21"/>
    <dataValidation type="custom" allowBlank="1" showInputMessage="1" showErrorMessage="1" sqref="N37:P40">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1</xdr:col>
                    <xdr:colOff>85725</xdr:colOff>
                    <xdr:row>27</xdr:row>
                    <xdr:rowOff>0</xdr:rowOff>
                  </from>
                  <to>
                    <xdr:col>2</xdr:col>
                    <xdr:colOff>1171575</xdr:colOff>
                    <xdr:row>28</xdr:row>
                    <xdr:rowOff>28575</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1</xdr:col>
                    <xdr:colOff>85725</xdr:colOff>
                    <xdr:row>24</xdr:row>
                    <xdr:rowOff>171450</xdr:rowOff>
                  </from>
                  <to>
                    <xdr:col>3</xdr:col>
                    <xdr:colOff>266700</xdr:colOff>
                    <xdr:row>26</xdr:row>
                    <xdr:rowOff>28575</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xdr:col>
                    <xdr:colOff>85725</xdr:colOff>
                    <xdr:row>26</xdr:row>
                    <xdr:rowOff>28575</xdr:rowOff>
                  </from>
                  <to>
                    <xdr:col>3</xdr:col>
                    <xdr:colOff>266700</xdr:colOff>
                    <xdr:row>27</xdr:row>
                    <xdr:rowOff>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xdr:col>
                    <xdr:colOff>95250</xdr:colOff>
                    <xdr:row>28</xdr:row>
                    <xdr:rowOff>9525</xdr:rowOff>
                  </from>
                  <to>
                    <xdr:col>2</xdr:col>
                    <xdr:colOff>571500</xdr:colOff>
                    <xdr:row>29</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1"/>
  <sheetViews>
    <sheetView topLeftCell="A25" zoomScaleNormal="100" workbookViewId="0">
      <selection activeCell="C52" sqref="C52"/>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v>11013</v>
      </c>
      <c r="H7" s="46"/>
      <c r="I7" s="46"/>
      <c r="J7" s="46"/>
    </row>
    <row r="8" spans="1:23" ht="121.5" x14ac:dyDescent="0.25">
      <c r="B8" s="23" t="s">
        <v>48</v>
      </c>
      <c r="C8" s="48" t="s">
        <v>129</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9" x14ac:dyDescent="0.25">
      <c r="B17" s="80" t="s">
        <v>55</v>
      </c>
      <c r="C17" s="79" t="s">
        <v>56</v>
      </c>
      <c r="D17" s="79" t="s">
        <v>57</v>
      </c>
      <c r="E17" s="79" t="s">
        <v>111</v>
      </c>
      <c r="F17" s="79" t="s">
        <v>58</v>
      </c>
      <c r="G17" s="79"/>
      <c r="H17" s="79"/>
      <c r="I17" s="79"/>
      <c r="J17" s="79"/>
      <c r="K17" s="79" t="s">
        <v>59</v>
      </c>
    </row>
    <row r="18" spans="1:19" x14ac:dyDescent="0.25">
      <c r="B18" s="80"/>
      <c r="C18" s="79"/>
      <c r="D18" s="79"/>
      <c r="E18" s="79"/>
      <c r="F18" s="35" t="s">
        <v>157</v>
      </c>
      <c r="G18" s="35" t="s">
        <v>158</v>
      </c>
      <c r="H18" s="35" t="s">
        <v>1</v>
      </c>
      <c r="I18" s="35" t="s">
        <v>3</v>
      </c>
      <c r="J18" s="35" t="s">
        <v>156</v>
      </c>
      <c r="K18" s="79"/>
    </row>
    <row r="19" spans="1:19" s="43" customFormat="1" ht="94.5" x14ac:dyDescent="0.25">
      <c r="B19" s="19" t="s">
        <v>164</v>
      </c>
      <c r="C19" s="49" t="s">
        <v>112</v>
      </c>
      <c r="D19" s="49" t="s">
        <v>16</v>
      </c>
      <c r="E19" s="49"/>
      <c r="F19" s="81">
        <v>331774.3</v>
      </c>
      <c r="G19" s="81">
        <v>397975.1</v>
      </c>
      <c r="H19" s="81">
        <v>490575</v>
      </c>
      <c r="I19" s="81">
        <v>496478.8</v>
      </c>
      <c r="J19" s="81">
        <v>500849.6</v>
      </c>
      <c r="K19" s="39" t="s">
        <v>152</v>
      </c>
    </row>
    <row r="20" spans="1:19" s="43" customFormat="1" ht="189" x14ac:dyDescent="0.25">
      <c r="B20" s="19" t="s">
        <v>162</v>
      </c>
      <c r="C20" s="49" t="s">
        <v>112</v>
      </c>
      <c r="D20" s="49" t="s">
        <v>16</v>
      </c>
      <c r="E20" s="49"/>
      <c r="F20" s="82"/>
      <c r="G20" s="82"/>
      <c r="H20" s="82"/>
      <c r="I20" s="82"/>
      <c r="J20" s="82"/>
      <c r="K20" s="39" t="s">
        <v>163</v>
      </c>
    </row>
    <row r="21" spans="1:19" s="63" customFormat="1" ht="67.5" x14ac:dyDescent="0.25">
      <c r="B21" s="19" t="s">
        <v>166</v>
      </c>
      <c r="C21" s="49" t="s">
        <v>112</v>
      </c>
      <c r="D21" s="49" t="s">
        <v>16</v>
      </c>
      <c r="E21" s="49"/>
      <c r="F21" s="62">
        <v>12919.6</v>
      </c>
      <c r="G21" s="62">
        <v>21500.3</v>
      </c>
      <c r="H21" s="62">
        <v>0</v>
      </c>
      <c r="I21" s="62">
        <v>0</v>
      </c>
      <c r="J21" s="62">
        <v>0</v>
      </c>
      <c r="K21" s="39" t="s">
        <v>160</v>
      </c>
      <c r="L21" s="43"/>
      <c r="M21" s="43"/>
      <c r="N21" s="43"/>
      <c r="O21" s="43"/>
      <c r="P21" s="43"/>
      <c r="Q21" s="43"/>
      <c r="R21" s="43"/>
      <c r="S21" s="43"/>
    </row>
    <row r="22" spans="1:19" ht="17.25" x14ac:dyDescent="0.25">
      <c r="B22" s="3"/>
      <c r="C22" s="46"/>
      <c r="D22" s="46"/>
      <c r="E22" s="46"/>
      <c r="F22" s="46"/>
      <c r="G22" s="46"/>
      <c r="H22" s="46"/>
      <c r="I22" s="46"/>
      <c r="J22" s="46"/>
    </row>
    <row r="23" spans="1:19" ht="15.75" x14ac:dyDescent="0.25">
      <c r="A23" s="10" t="s">
        <v>20</v>
      </c>
      <c r="C23" s="50"/>
      <c r="D23" s="50"/>
      <c r="E23" s="50"/>
      <c r="F23" s="50"/>
      <c r="G23" s="50"/>
      <c r="H23" s="50"/>
      <c r="I23" s="50"/>
      <c r="J23" s="50"/>
    </row>
    <row r="24" spans="1:19" x14ac:dyDescent="0.25">
      <c r="A24" s="11"/>
      <c r="C24" s="50"/>
      <c r="D24" s="50"/>
      <c r="E24" s="50"/>
      <c r="F24" s="50"/>
      <c r="G24" s="50"/>
      <c r="H24" s="50"/>
      <c r="I24" s="50"/>
      <c r="J24" s="50"/>
    </row>
    <row r="25" spans="1:19" x14ac:dyDescent="0.25">
      <c r="A25" s="12" t="s">
        <v>21</v>
      </c>
      <c r="C25" s="51"/>
      <c r="D25" s="51"/>
      <c r="E25" s="50"/>
      <c r="F25" s="50"/>
      <c r="G25" s="50"/>
      <c r="H25" s="50"/>
      <c r="I25" s="50"/>
      <c r="J25" s="50"/>
    </row>
    <row r="26" spans="1:19" x14ac:dyDescent="0.25">
      <c r="B26" s="13"/>
      <c r="C26" s="51"/>
      <c r="D26" s="51"/>
      <c r="E26" s="50"/>
      <c r="F26" s="50"/>
      <c r="G26" s="50"/>
      <c r="H26" s="50"/>
      <c r="I26" s="50"/>
      <c r="J26" s="50"/>
    </row>
    <row r="27" spans="1:19" x14ac:dyDescent="0.25">
      <c r="B27" s="13"/>
      <c r="C27" s="51"/>
      <c r="D27" s="51"/>
      <c r="E27" s="50"/>
      <c r="F27" s="50"/>
      <c r="G27" s="50"/>
      <c r="H27" s="50"/>
      <c r="I27" s="50"/>
      <c r="J27" s="50"/>
    </row>
    <row r="28" spans="1:19" x14ac:dyDescent="0.25">
      <c r="B28" s="13"/>
      <c r="C28" s="51"/>
      <c r="D28" s="51"/>
      <c r="E28" s="50"/>
      <c r="F28" s="50"/>
      <c r="G28" s="50"/>
      <c r="H28" s="50"/>
      <c r="I28" s="50"/>
      <c r="J28" s="50"/>
    </row>
    <row r="29" spans="1:19" x14ac:dyDescent="0.25">
      <c r="B29" s="13"/>
      <c r="C29" s="51"/>
      <c r="D29" s="51"/>
      <c r="E29" s="50"/>
      <c r="F29" s="50"/>
      <c r="G29" s="50"/>
      <c r="H29" s="50"/>
      <c r="I29" s="50"/>
      <c r="J29" s="50"/>
    </row>
    <row r="30" spans="1:19" x14ac:dyDescent="0.25">
      <c r="A30" s="12" t="s">
        <v>22</v>
      </c>
      <c r="E30" s="50"/>
      <c r="F30" s="50"/>
      <c r="G30" s="50"/>
      <c r="H30" s="50"/>
      <c r="I30" s="50"/>
      <c r="J30" s="50"/>
    </row>
    <row r="31" spans="1:19" x14ac:dyDescent="0.25">
      <c r="B31" s="75"/>
      <c r="C31" s="76"/>
      <c r="D31" s="76"/>
      <c r="E31" s="77"/>
      <c r="F31" s="50"/>
      <c r="G31" s="50"/>
      <c r="H31" s="50"/>
      <c r="I31" s="50"/>
      <c r="J31" s="50"/>
    </row>
    <row r="32" spans="1:19" ht="17.25" x14ac:dyDescent="0.25">
      <c r="B32" s="3"/>
      <c r="C32" s="46"/>
      <c r="D32" s="46"/>
      <c r="E32" s="50"/>
      <c r="F32" s="50"/>
      <c r="G32" s="50"/>
      <c r="H32" s="50"/>
      <c r="I32" s="50"/>
      <c r="J32" s="50"/>
    </row>
    <row r="33" spans="1:19" x14ac:dyDescent="0.25">
      <c r="A33" s="6" t="s">
        <v>23</v>
      </c>
    </row>
    <row r="35" spans="1:19" ht="28.5" x14ac:dyDescent="0.25">
      <c r="B35" s="78" t="s">
        <v>60</v>
      </c>
      <c r="C35" s="37" t="s">
        <v>61</v>
      </c>
      <c r="D35" s="37" t="s">
        <v>62</v>
      </c>
      <c r="E35" s="69" t="s">
        <v>63</v>
      </c>
      <c r="F35" s="69"/>
      <c r="G35" s="69"/>
      <c r="H35" s="69" t="s">
        <v>64</v>
      </c>
      <c r="I35" s="69"/>
      <c r="J35" s="69"/>
      <c r="K35" s="69" t="s">
        <v>65</v>
      </c>
      <c r="L35" s="69"/>
      <c r="M35" s="69"/>
      <c r="N35" s="69" t="s">
        <v>66</v>
      </c>
      <c r="O35" s="69"/>
      <c r="P35" s="69"/>
      <c r="Q35" s="74" t="s">
        <v>67</v>
      </c>
      <c r="R35" s="74"/>
      <c r="S35" s="74"/>
    </row>
    <row r="36" spans="1:19" x14ac:dyDescent="0.25">
      <c r="B36" s="78"/>
      <c r="C36" s="37" t="s">
        <v>8</v>
      </c>
      <c r="D36" s="37" t="s">
        <v>0</v>
      </c>
      <c r="E36" s="34" t="s">
        <v>1</v>
      </c>
      <c r="F36" s="34" t="s">
        <v>3</v>
      </c>
      <c r="G36" s="34" t="s">
        <v>156</v>
      </c>
      <c r="H36" s="34" t="s">
        <v>1</v>
      </c>
      <c r="I36" s="34" t="s">
        <v>3</v>
      </c>
      <c r="J36" s="34" t="s">
        <v>156</v>
      </c>
      <c r="K36" s="34" t="s">
        <v>1</v>
      </c>
      <c r="L36" s="34" t="s">
        <v>3</v>
      </c>
      <c r="M36" s="34" t="s">
        <v>156</v>
      </c>
      <c r="N36" s="34" t="s">
        <v>1</v>
      </c>
      <c r="O36" s="34" t="s">
        <v>3</v>
      </c>
      <c r="P36" s="34" t="s">
        <v>156</v>
      </c>
      <c r="Q36" s="36" t="s">
        <v>1</v>
      </c>
      <c r="R36" s="36" t="s">
        <v>3</v>
      </c>
      <c r="S36" s="36" t="s">
        <v>156</v>
      </c>
    </row>
    <row r="37" spans="1:19" ht="27" x14ac:dyDescent="0.25">
      <c r="B37" s="19" t="s">
        <v>118</v>
      </c>
      <c r="C37" s="52">
        <v>331774.33</v>
      </c>
      <c r="D37" s="52">
        <v>397975.1</v>
      </c>
      <c r="E37" s="53"/>
      <c r="F37" s="53"/>
      <c r="G37" s="53"/>
      <c r="H37" s="53">
        <v>158800.70000000001</v>
      </c>
      <c r="I37" s="53">
        <v>164704.5</v>
      </c>
      <c r="J37" s="53">
        <v>169075.3</v>
      </c>
      <c r="K37" s="54">
        <f>C37+E37+H37</f>
        <v>490575.03</v>
      </c>
      <c r="L37" s="54">
        <f>C37+F37+I37</f>
        <v>496478.83</v>
      </c>
      <c r="M37" s="54">
        <f>C37+G37+J37</f>
        <v>500849.63</v>
      </c>
      <c r="N37" s="53"/>
      <c r="O37" s="53"/>
      <c r="P37" s="53"/>
      <c r="Q37" s="55">
        <f>K37+N37</f>
        <v>490575.03</v>
      </c>
      <c r="R37" s="55">
        <f>L37+O37</f>
        <v>496478.83</v>
      </c>
      <c r="S37" s="55">
        <f>M37+P37</f>
        <v>500849.63</v>
      </c>
    </row>
    <row r="38" spans="1:19" x14ac:dyDescent="0.25">
      <c r="B38" s="19" t="s">
        <v>119</v>
      </c>
      <c r="C38" s="52">
        <v>12167.58</v>
      </c>
      <c r="D38" s="52">
        <v>19789.7</v>
      </c>
      <c r="E38" s="53"/>
      <c r="F38" s="53"/>
      <c r="G38" s="53"/>
      <c r="H38" s="53">
        <v>-12167.58</v>
      </c>
      <c r="I38" s="53">
        <v>-12167.58</v>
      </c>
      <c r="J38" s="53">
        <v>-12167.58</v>
      </c>
      <c r="K38" s="54">
        <f t="shared" ref="K38:K39" si="0">C38+E38+H38</f>
        <v>0</v>
      </c>
      <c r="L38" s="54">
        <f t="shared" ref="L38:L39" si="1">C38+F38+I38</f>
        <v>0</v>
      </c>
      <c r="M38" s="54">
        <f t="shared" ref="M38:M39" si="2">C38+G38+J38</f>
        <v>0</v>
      </c>
      <c r="N38" s="53"/>
      <c r="O38" s="53"/>
      <c r="P38" s="53"/>
      <c r="Q38" s="55">
        <f t="shared" ref="Q38:S40" si="3">K38+N38</f>
        <v>0</v>
      </c>
      <c r="R38" s="55">
        <f t="shared" si="3"/>
        <v>0</v>
      </c>
      <c r="S38" s="55">
        <f t="shared" si="3"/>
        <v>0</v>
      </c>
    </row>
    <row r="39" spans="1:19" x14ac:dyDescent="0.25">
      <c r="B39" s="19" t="s">
        <v>120</v>
      </c>
      <c r="C39" s="52">
        <v>597.17999999999995</v>
      </c>
      <c r="D39" s="52">
        <v>1555.8</v>
      </c>
      <c r="E39" s="53"/>
      <c r="F39" s="53"/>
      <c r="G39" s="53"/>
      <c r="H39" s="53">
        <v>-597.17999999999995</v>
      </c>
      <c r="I39" s="53">
        <v>-597.17999999999995</v>
      </c>
      <c r="J39" s="53">
        <v>-597.17999999999995</v>
      </c>
      <c r="K39" s="54">
        <f t="shared" si="0"/>
        <v>0</v>
      </c>
      <c r="L39" s="54">
        <f t="shared" si="1"/>
        <v>0</v>
      </c>
      <c r="M39" s="54">
        <f t="shared" si="2"/>
        <v>0</v>
      </c>
      <c r="N39" s="53"/>
      <c r="O39" s="53"/>
      <c r="P39" s="53"/>
      <c r="Q39" s="55">
        <f t="shared" si="3"/>
        <v>0</v>
      </c>
      <c r="R39" s="55">
        <f t="shared" si="3"/>
        <v>0</v>
      </c>
      <c r="S39" s="55">
        <f t="shared" si="3"/>
        <v>0</v>
      </c>
    </row>
    <row r="40" spans="1:19" x14ac:dyDescent="0.25">
      <c r="B40" s="19" t="s">
        <v>159</v>
      </c>
      <c r="C40" s="52">
        <v>154.80000000000001</v>
      </c>
      <c r="D40" s="52">
        <v>154.80000000000001</v>
      </c>
      <c r="E40" s="53"/>
      <c r="F40" s="53"/>
      <c r="G40" s="53"/>
      <c r="H40" s="53">
        <v>-154.80000000000001</v>
      </c>
      <c r="I40" s="53">
        <v>-154.80000000000001</v>
      </c>
      <c r="J40" s="53">
        <v>-154.80000000000001</v>
      </c>
      <c r="K40" s="54">
        <f>C40+E40+H40</f>
        <v>0</v>
      </c>
      <c r="L40" s="54">
        <f>+C40+F40+I40</f>
        <v>0</v>
      </c>
      <c r="M40" s="54">
        <f>+C40+G40+J40</f>
        <v>0</v>
      </c>
      <c r="N40" s="53"/>
      <c r="O40" s="53"/>
      <c r="P40" s="53"/>
      <c r="Q40" s="55">
        <f t="shared" si="3"/>
        <v>0</v>
      </c>
      <c r="R40" s="55">
        <f t="shared" si="3"/>
        <v>0</v>
      </c>
      <c r="S40" s="55">
        <f t="shared" si="3"/>
        <v>0</v>
      </c>
    </row>
    <row r="41" spans="1:19" ht="28.5" x14ac:dyDescent="0.25">
      <c r="B41" s="14" t="s">
        <v>102</v>
      </c>
      <c r="C41" s="52">
        <f>SUM(C37:C40)</f>
        <v>344693.89</v>
      </c>
      <c r="D41" s="52">
        <f>SUM(D37:D40)</f>
        <v>419475.39999999997</v>
      </c>
      <c r="E41" s="54">
        <f>SUM(E37:E40)</f>
        <v>0</v>
      </c>
      <c r="F41" s="54">
        <f t="shared" ref="F41:M41" si="4">SUM(F37:F40)</f>
        <v>0</v>
      </c>
      <c r="G41" s="54">
        <f t="shared" si="4"/>
        <v>0</v>
      </c>
      <c r="H41" s="54">
        <f t="shared" si="4"/>
        <v>145881.14000000004</v>
      </c>
      <c r="I41" s="54">
        <f t="shared" si="4"/>
        <v>151784.94000000003</v>
      </c>
      <c r="J41" s="54">
        <f t="shared" si="4"/>
        <v>156155.74000000002</v>
      </c>
      <c r="K41" s="54">
        <f t="shared" si="4"/>
        <v>490575.03</v>
      </c>
      <c r="L41" s="54">
        <f t="shared" si="4"/>
        <v>496478.83</v>
      </c>
      <c r="M41" s="54">
        <f t="shared" si="4"/>
        <v>500849.63</v>
      </c>
      <c r="N41" s="56" t="s">
        <v>2</v>
      </c>
      <c r="O41" s="56" t="s">
        <v>2</v>
      </c>
      <c r="P41" s="56" t="s">
        <v>2</v>
      </c>
      <c r="Q41" s="55" t="s">
        <v>2</v>
      </c>
      <c r="R41" s="55" t="s">
        <v>2</v>
      </c>
      <c r="S41" s="55" t="s">
        <v>2</v>
      </c>
    </row>
    <row r="42" spans="1:19" ht="28.5" x14ac:dyDescent="0.25">
      <c r="B42" s="14" t="s">
        <v>103</v>
      </c>
      <c r="C42" s="52">
        <v>139336.9</v>
      </c>
      <c r="D42" s="52">
        <v>108345.5</v>
      </c>
      <c r="E42" s="54" t="s">
        <v>35</v>
      </c>
      <c r="F42" s="54" t="s">
        <v>35</v>
      </c>
      <c r="G42" s="54" t="s">
        <v>35</v>
      </c>
      <c r="H42" s="54" t="s">
        <v>35</v>
      </c>
      <c r="I42" s="54" t="s">
        <v>35</v>
      </c>
      <c r="J42" s="54" t="s">
        <v>35</v>
      </c>
      <c r="K42" s="54">
        <v>124531.4</v>
      </c>
      <c r="L42" s="54">
        <v>124890.9</v>
      </c>
      <c r="M42" s="54">
        <v>125063.3</v>
      </c>
      <c r="N42" s="56" t="s">
        <v>2</v>
      </c>
      <c r="O42" s="56" t="s">
        <v>2</v>
      </c>
      <c r="P42" s="56" t="s">
        <v>2</v>
      </c>
      <c r="Q42" s="55" t="s">
        <v>2</v>
      </c>
      <c r="R42" s="55" t="s">
        <v>2</v>
      </c>
      <c r="S42" s="55" t="s">
        <v>2</v>
      </c>
    </row>
    <row r="43" spans="1:19" x14ac:dyDescent="0.25">
      <c r="B43" s="14" t="s">
        <v>104</v>
      </c>
      <c r="C43" s="54">
        <f>+C41+C42</f>
        <v>484030.79000000004</v>
      </c>
      <c r="D43" s="54">
        <f>+D41+D42</f>
        <v>527820.89999999991</v>
      </c>
      <c r="E43" s="54">
        <f>E41</f>
        <v>0</v>
      </c>
      <c r="F43" s="54">
        <f t="shared" ref="F43:J43" si="5">F41</f>
        <v>0</v>
      </c>
      <c r="G43" s="54">
        <f t="shared" si="5"/>
        <v>0</v>
      </c>
      <c r="H43" s="54">
        <f t="shared" si="5"/>
        <v>145881.14000000004</v>
      </c>
      <c r="I43" s="54">
        <f t="shared" si="5"/>
        <v>151784.94000000003</v>
      </c>
      <c r="J43" s="54">
        <f t="shared" si="5"/>
        <v>156155.74000000002</v>
      </c>
      <c r="K43" s="56">
        <f>K41+K42</f>
        <v>615106.43000000005</v>
      </c>
      <c r="L43" s="56">
        <f t="shared" ref="L43:M43" si="6">L41+L42</f>
        <v>621369.73</v>
      </c>
      <c r="M43" s="56">
        <f t="shared" si="6"/>
        <v>625912.93000000005</v>
      </c>
      <c r="N43" s="56">
        <f>SUM(N37:N39)</f>
        <v>0</v>
      </c>
      <c r="O43" s="56">
        <f>SUM(O37:O39)</f>
        <v>0</v>
      </c>
      <c r="P43" s="56">
        <f>SUM(P37:P39)</f>
        <v>0</v>
      </c>
      <c r="Q43" s="55">
        <f>K43+N43</f>
        <v>615106.43000000005</v>
      </c>
      <c r="R43" s="55">
        <f>L43+O43</f>
        <v>621369.73</v>
      </c>
      <c r="S43" s="55">
        <f>M43+P43</f>
        <v>625912.93000000005</v>
      </c>
    </row>
    <row r="46" spans="1:19" x14ac:dyDescent="0.25">
      <c r="C46" s="57"/>
    </row>
    <row r="47" spans="1:19" x14ac:dyDescent="0.25">
      <c r="C47" s="57"/>
      <c r="D47" s="57"/>
    </row>
    <row r="48" spans="1:19" x14ac:dyDescent="0.25">
      <c r="C48" s="57"/>
    </row>
    <row r="49" spans="3:3" x14ac:dyDescent="0.25">
      <c r="C49" s="57"/>
    </row>
    <row r="50" spans="3:3" x14ac:dyDescent="0.25">
      <c r="C50" s="57"/>
    </row>
    <row r="51" spans="3:3" x14ac:dyDescent="0.25">
      <c r="C51" s="57"/>
    </row>
  </sheetData>
  <mergeCells count="18">
    <mergeCell ref="F19:F20"/>
    <mergeCell ref="G19:G20"/>
    <mergeCell ref="H19:H20"/>
    <mergeCell ref="I19:I20"/>
    <mergeCell ref="J19:J20"/>
    <mergeCell ref="Q35:S35"/>
    <mergeCell ref="B31:E31"/>
    <mergeCell ref="B35:B36"/>
    <mergeCell ref="E35:G35"/>
    <mergeCell ref="H35:J35"/>
    <mergeCell ref="K35:M35"/>
    <mergeCell ref="N35:P35"/>
    <mergeCell ref="K17:K18"/>
    <mergeCell ref="B17:B18"/>
    <mergeCell ref="C17:C18"/>
    <mergeCell ref="D17:D18"/>
    <mergeCell ref="E17:E18"/>
    <mergeCell ref="F17:J17"/>
  </mergeCells>
  <dataValidations count="4">
    <dataValidation showInputMessage="1" showErrorMessage="1" sqref="E19:E21"/>
    <dataValidation type="list" allowBlank="1" showInputMessage="1" showErrorMessage="1" sqref="D19:D21">
      <formula1>$V$2:$V$3</formula1>
    </dataValidation>
    <dataValidation type="list" allowBlank="1" showInputMessage="1" showErrorMessage="1" sqref="B13">
      <formula1>$U$2:$U$4</formula1>
    </dataValidation>
    <dataValidation type="custom" allowBlank="1" showInputMessage="1" showErrorMessage="1" sqref="N37:P40">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1</xdr:col>
                    <xdr:colOff>85725</xdr:colOff>
                    <xdr:row>27</xdr:row>
                    <xdr:rowOff>0</xdr:rowOff>
                  </from>
                  <to>
                    <xdr:col>2</xdr:col>
                    <xdr:colOff>1171575</xdr:colOff>
                    <xdr:row>28</xdr:row>
                    <xdr:rowOff>28575</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1</xdr:col>
                    <xdr:colOff>85725</xdr:colOff>
                    <xdr:row>24</xdr:row>
                    <xdr:rowOff>171450</xdr:rowOff>
                  </from>
                  <to>
                    <xdr:col>3</xdr:col>
                    <xdr:colOff>266700</xdr:colOff>
                    <xdr:row>26</xdr:row>
                    <xdr:rowOff>28575</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1</xdr:col>
                    <xdr:colOff>85725</xdr:colOff>
                    <xdr:row>26</xdr:row>
                    <xdr:rowOff>28575</xdr:rowOff>
                  </from>
                  <to>
                    <xdr:col>3</xdr:col>
                    <xdr:colOff>266700</xdr:colOff>
                    <xdr:row>27</xdr:row>
                    <xdr:rowOff>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1</xdr:col>
                    <xdr:colOff>95250</xdr:colOff>
                    <xdr:row>28</xdr:row>
                    <xdr:rowOff>9525</xdr:rowOff>
                  </from>
                  <to>
                    <xdr:col>2</xdr:col>
                    <xdr:colOff>571500</xdr:colOff>
                    <xdr:row>29</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1"/>
  <sheetViews>
    <sheetView topLeftCell="A25" zoomScaleNormal="100" workbookViewId="0">
      <selection activeCell="A40" sqref="A40:XFD40"/>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v>11014</v>
      </c>
      <c r="H7" s="46"/>
      <c r="I7" s="46"/>
      <c r="J7" s="46"/>
    </row>
    <row r="8" spans="1:23" ht="121.5" x14ac:dyDescent="0.25">
      <c r="B8" s="23" t="s">
        <v>48</v>
      </c>
      <c r="C8" s="48" t="s">
        <v>130</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9" x14ac:dyDescent="0.25">
      <c r="B17" s="80" t="s">
        <v>55</v>
      </c>
      <c r="C17" s="79" t="s">
        <v>56</v>
      </c>
      <c r="D17" s="79" t="s">
        <v>57</v>
      </c>
      <c r="E17" s="79" t="s">
        <v>111</v>
      </c>
      <c r="F17" s="79" t="s">
        <v>58</v>
      </c>
      <c r="G17" s="79"/>
      <c r="H17" s="79"/>
      <c r="I17" s="79"/>
      <c r="J17" s="79"/>
      <c r="K17" s="79" t="s">
        <v>59</v>
      </c>
    </row>
    <row r="18" spans="1:19" x14ac:dyDescent="0.25">
      <c r="B18" s="80"/>
      <c r="C18" s="79"/>
      <c r="D18" s="79"/>
      <c r="E18" s="79"/>
      <c r="F18" s="35" t="s">
        <v>157</v>
      </c>
      <c r="G18" s="35" t="s">
        <v>158</v>
      </c>
      <c r="H18" s="35" t="s">
        <v>1</v>
      </c>
      <c r="I18" s="35" t="s">
        <v>3</v>
      </c>
      <c r="J18" s="35" t="s">
        <v>156</v>
      </c>
      <c r="K18" s="79"/>
    </row>
    <row r="19" spans="1:19" s="43" customFormat="1" ht="94.5" x14ac:dyDescent="0.25">
      <c r="B19" s="19" t="s">
        <v>161</v>
      </c>
      <c r="C19" s="49" t="s">
        <v>112</v>
      </c>
      <c r="D19" s="49" t="s">
        <v>16</v>
      </c>
      <c r="E19" s="49"/>
      <c r="F19" s="81">
        <v>366024.4</v>
      </c>
      <c r="G19" s="81">
        <v>463107.8</v>
      </c>
      <c r="H19" s="81">
        <v>482276.2</v>
      </c>
      <c r="I19" s="81">
        <v>487039.9</v>
      </c>
      <c r="J19" s="81">
        <v>490562.9</v>
      </c>
      <c r="K19" s="39" t="s">
        <v>152</v>
      </c>
    </row>
    <row r="20" spans="1:19" s="43" customFormat="1" ht="189" x14ac:dyDescent="0.25">
      <c r="B20" s="19" t="s">
        <v>162</v>
      </c>
      <c r="C20" s="49" t="s">
        <v>112</v>
      </c>
      <c r="D20" s="49" t="s">
        <v>16</v>
      </c>
      <c r="E20" s="49"/>
      <c r="F20" s="82"/>
      <c r="G20" s="82"/>
      <c r="H20" s="82"/>
      <c r="I20" s="82"/>
      <c r="J20" s="82"/>
      <c r="K20" s="39" t="s">
        <v>163</v>
      </c>
    </row>
    <row r="21" spans="1:19" s="63" customFormat="1" ht="67.5" x14ac:dyDescent="0.25">
      <c r="B21" s="19" t="s">
        <v>166</v>
      </c>
      <c r="C21" s="49" t="s">
        <v>112</v>
      </c>
      <c r="D21" s="49" t="s">
        <v>16</v>
      </c>
      <c r="E21" s="49"/>
      <c r="F21" s="62">
        <v>25057.1</v>
      </c>
      <c r="G21" s="62">
        <v>28823.5</v>
      </c>
      <c r="H21" s="62">
        <v>0</v>
      </c>
      <c r="I21" s="62">
        <v>0</v>
      </c>
      <c r="J21" s="62">
        <v>0</v>
      </c>
      <c r="K21" s="39" t="s">
        <v>160</v>
      </c>
      <c r="L21" s="43"/>
      <c r="M21" s="43"/>
      <c r="N21" s="43"/>
      <c r="O21" s="43"/>
      <c r="P21" s="43"/>
      <c r="Q21" s="43"/>
      <c r="R21" s="43"/>
      <c r="S21" s="43"/>
    </row>
    <row r="22" spans="1:19" ht="17.25" x14ac:dyDescent="0.25">
      <c r="B22" s="3"/>
      <c r="C22" s="46"/>
      <c r="D22" s="46"/>
      <c r="E22" s="46"/>
      <c r="F22" s="46"/>
      <c r="G22" s="46"/>
      <c r="H22" s="46"/>
      <c r="I22" s="46"/>
      <c r="J22" s="46"/>
    </row>
    <row r="23" spans="1:19" ht="15.75" x14ac:dyDescent="0.25">
      <c r="A23" s="10" t="s">
        <v>20</v>
      </c>
      <c r="C23" s="50"/>
      <c r="D23" s="50"/>
      <c r="E23" s="50"/>
      <c r="F23" s="50"/>
      <c r="G23" s="50"/>
      <c r="H23" s="50"/>
      <c r="I23" s="50"/>
      <c r="J23" s="50"/>
    </row>
    <row r="24" spans="1:19" x14ac:dyDescent="0.25">
      <c r="A24" s="11"/>
      <c r="C24" s="50"/>
      <c r="D24" s="50"/>
      <c r="E24" s="50"/>
      <c r="F24" s="50"/>
      <c r="G24" s="50"/>
      <c r="H24" s="50"/>
      <c r="I24" s="50"/>
      <c r="J24" s="50"/>
    </row>
    <row r="25" spans="1:19" x14ac:dyDescent="0.25">
      <c r="A25" s="12" t="s">
        <v>21</v>
      </c>
      <c r="C25" s="51"/>
      <c r="D25" s="51"/>
      <c r="E25" s="50"/>
      <c r="F25" s="50"/>
      <c r="G25" s="50"/>
      <c r="H25" s="50"/>
      <c r="I25" s="50"/>
      <c r="J25" s="50"/>
    </row>
    <row r="26" spans="1:19" x14ac:dyDescent="0.25">
      <c r="B26" s="13"/>
      <c r="C26" s="51"/>
      <c r="D26" s="51"/>
      <c r="E26" s="50"/>
      <c r="F26" s="50"/>
      <c r="G26" s="50"/>
      <c r="H26" s="50"/>
      <c r="I26" s="50"/>
      <c r="J26" s="50"/>
    </row>
    <row r="27" spans="1:19" x14ac:dyDescent="0.25">
      <c r="B27" s="13"/>
      <c r="C27" s="51"/>
      <c r="D27" s="51"/>
      <c r="E27" s="50"/>
      <c r="F27" s="50"/>
      <c r="G27" s="50"/>
      <c r="H27" s="50"/>
      <c r="I27" s="50"/>
      <c r="J27" s="50"/>
    </row>
    <row r="28" spans="1:19" x14ac:dyDescent="0.25">
      <c r="B28" s="13"/>
      <c r="C28" s="51"/>
      <c r="D28" s="51"/>
      <c r="E28" s="50"/>
      <c r="F28" s="50"/>
      <c r="G28" s="50"/>
      <c r="H28" s="50"/>
      <c r="I28" s="50"/>
      <c r="J28" s="50"/>
    </row>
    <row r="29" spans="1:19" x14ac:dyDescent="0.25">
      <c r="B29" s="13"/>
      <c r="C29" s="51"/>
      <c r="D29" s="51"/>
      <c r="E29" s="50"/>
      <c r="F29" s="50"/>
      <c r="G29" s="50"/>
      <c r="H29" s="50"/>
      <c r="I29" s="50"/>
      <c r="J29" s="50"/>
    </row>
    <row r="30" spans="1:19" x14ac:dyDescent="0.25">
      <c r="A30" s="12" t="s">
        <v>22</v>
      </c>
      <c r="E30" s="50"/>
      <c r="F30" s="50"/>
      <c r="G30" s="50"/>
      <c r="H30" s="50"/>
      <c r="I30" s="50"/>
      <c r="J30" s="50"/>
    </row>
    <row r="31" spans="1:19" x14ac:dyDescent="0.25">
      <c r="B31" s="75"/>
      <c r="C31" s="76"/>
      <c r="D31" s="76"/>
      <c r="E31" s="77"/>
      <c r="F31" s="50"/>
      <c r="G31" s="50"/>
      <c r="H31" s="50"/>
      <c r="I31" s="50"/>
      <c r="J31" s="50"/>
    </row>
    <row r="32" spans="1:19" ht="17.25" x14ac:dyDescent="0.25">
      <c r="B32" s="3"/>
      <c r="C32" s="46"/>
      <c r="D32" s="46"/>
      <c r="E32" s="50"/>
      <c r="F32" s="50"/>
      <c r="G32" s="50"/>
      <c r="H32" s="50"/>
      <c r="I32" s="50"/>
      <c r="J32" s="50"/>
    </row>
    <row r="33" spans="1:19" x14ac:dyDescent="0.25">
      <c r="A33" s="6" t="s">
        <v>23</v>
      </c>
    </row>
    <row r="35" spans="1:19" ht="28.5" x14ac:dyDescent="0.25">
      <c r="B35" s="78" t="s">
        <v>60</v>
      </c>
      <c r="C35" s="37" t="s">
        <v>61</v>
      </c>
      <c r="D35" s="37" t="s">
        <v>62</v>
      </c>
      <c r="E35" s="69" t="s">
        <v>63</v>
      </c>
      <c r="F35" s="69"/>
      <c r="G35" s="69"/>
      <c r="H35" s="69" t="s">
        <v>64</v>
      </c>
      <c r="I35" s="69"/>
      <c r="J35" s="69"/>
      <c r="K35" s="69" t="s">
        <v>65</v>
      </c>
      <c r="L35" s="69"/>
      <c r="M35" s="69"/>
      <c r="N35" s="69" t="s">
        <v>66</v>
      </c>
      <c r="O35" s="69"/>
      <c r="P35" s="69"/>
      <c r="Q35" s="74" t="s">
        <v>67</v>
      </c>
      <c r="R35" s="74"/>
      <c r="S35" s="74"/>
    </row>
    <row r="36" spans="1:19" x14ac:dyDescent="0.25">
      <c r="B36" s="78"/>
      <c r="C36" s="37" t="s">
        <v>8</v>
      </c>
      <c r="D36" s="37" t="s">
        <v>0</v>
      </c>
      <c r="E36" s="34" t="s">
        <v>1</v>
      </c>
      <c r="F36" s="34" t="s">
        <v>3</v>
      </c>
      <c r="G36" s="34" t="s">
        <v>156</v>
      </c>
      <c r="H36" s="34" t="s">
        <v>1</v>
      </c>
      <c r="I36" s="34" t="s">
        <v>3</v>
      </c>
      <c r="J36" s="34" t="s">
        <v>156</v>
      </c>
      <c r="K36" s="34" t="s">
        <v>1</v>
      </c>
      <c r="L36" s="34" t="s">
        <v>3</v>
      </c>
      <c r="M36" s="34" t="s">
        <v>156</v>
      </c>
      <c r="N36" s="34" t="s">
        <v>1</v>
      </c>
      <c r="O36" s="34" t="s">
        <v>3</v>
      </c>
      <c r="P36" s="34" t="s">
        <v>156</v>
      </c>
      <c r="Q36" s="36" t="s">
        <v>1</v>
      </c>
      <c r="R36" s="36" t="s">
        <v>3</v>
      </c>
      <c r="S36" s="36" t="s">
        <v>156</v>
      </c>
    </row>
    <row r="37" spans="1:19" ht="27" x14ac:dyDescent="0.25">
      <c r="B37" s="19" t="s">
        <v>118</v>
      </c>
      <c r="C37" s="52">
        <v>366024.44</v>
      </c>
      <c r="D37" s="52">
        <v>463107.8</v>
      </c>
      <c r="E37" s="53"/>
      <c r="F37" s="53"/>
      <c r="G37" s="53"/>
      <c r="H37" s="53">
        <v>116251.8</v>
      </c>
      <c r="I37" s="53">
        <v>121015.5</v>
      </c>
      <c r="J37" s="53">
        <v>124538.5</v>
      </c>
      <c r="K37" s="54">
        <f>C37+E37+H37</f>
        <v>482276.24</v>
      </c>
      <c r="L37" s="54">
        <f>C37+F37+I37</f>
        <v>487039.94</v>
      </c>
      <c r="M37" s="54">
        <f>C37+G37+J37</f>
        <v>490562.94</v>
      </c>
      <c r="N37" s="53"/>
      <c r="O37" s="53"/>
      <c r="P37" s="53"/>
      <c r="Q37" s="55">
        <f>K37+N37</f>
        <v>482276.24</v>
      </c>
      <c r="R37" s="55">
        <f>L37+O37</f>
        <v>487039.94</v>
      </c>
      <c r="S37" s="55">
        <f>M37+P37</f>
        <v>490562.94</v>
      </c>
    </row>
    <row r="38" spans="1:19" x14ac:dyDescent="0.25">
      <c r="B38" s="19" t="s">
        <v>119</v>
      </c>
      <c r="C38" s="52">
        <v>23578.55</v>
      </c>
      <c r="D38" s="52">
        <v>26662.2</v>
      </c>
      <c r="E38" s="53"/>
      <c r="F38" s="53"/>
      <c r="G38" s="53"/>
      <c r="H38" s="53">
        <v>-23578.55</v>
      </c>
      <c r="I38" s="53">
        <v>-23578.55</v>
      </c>
      <c r="J38" s="53">
        <v>-23578.55</v>
      </c>
      <c r="K38" s="54">
        <f t="shared" ref="K38:K39" si="0">C38+E38+H38</f>
        <v>0</v>
      </c>
      <c r="L38" s="54">
        <f t="shared" ref="L38:L39" si="1">C38+F38+I38</f>
        <v>0</v>
      </c>
      <c r="M38" s="54">
        <f t="shared" ref="M38:M39" si="2">C38+G38+J38</f>
        <v>0</v>
      </c>
      <c r="N38" s="53"/>
      <c r="O38" s="53"/>
      <c r="P38" s="53"/>
      <c r="Q38" s="55">
        <f t="shared" ref="Q38:S40" si="3">K38+N38</f>
        <v>0</v>
      </c>
      <c r="R38" s="55">
        <f t="shared" si="3"/>
        <v>0</v>
      </c>
      <c r="S38" s="55">
        <f t="shared" si="3"/>
        <v>0</v>
      </c>
    </row>
    <row r="39" spans="1:19" x14ac:dyDescent="0.25">
      <c r="B39" s="19" t="s">
        <v>120</v>
      </c>
      <c r="C39" s="52">
        <v>1298.3</v>
      </c>
      <c r="D39" s="52">
        <v>1964.8</v>
      </c>
      <c r="E39" s="53"/>
      <c r="F39" s="53"/>
      <c r="G39" s="53"/>
      <c r="H39" s="53">
        <v>-1298.3</v>
      </c>
      <c r="I39" s="53">
        <v>-1298.3</v>
      </c>
      <c r="J39" s="53">
        <v>-1298.3</v>
      </c>
      <c r="K39" s="54">
        <f t="shared" si="0"/>
        <v>0</v>
      </c>
      <c r="L39" s="54">
        <f t="shared" si="1"/>
        <v>0</v>
      </c>
      <c r="M39" s="54">
        <f t="shared" si="2"/>
        <v>0</v>
      </c>
      <c r="N39" s="53"/>
      <c r="O39" s="53"/>
      <c r="P39" s="53"/>
      <c r="Q39" s="55">
        <f t="shared" si="3"/>
        <v>0</v>
      </c>
      <c r="R39" s="55">
        <f t="shared" si="3"/>
        <v>0</v>
      </c>
      <c r="S39" s="55">
        <f t="shared" si="3"/>
        <v>0</v>
      </c>
    </row>
    <row r="40" spans="1:19" x14ac:dyDescent="0.25">
      <c r="B40" s="19" t="s">
        <v>159</v>
      </c>
      <c r="C40" s="52">
        <v>180.2</v>
      </c>
      <c r="D40" s="52">
        <v>196.5</v>
      </c>
      <c r="E40" s="53"/>
      <c r="F40" s="53"/>
      <c r="G40" s="53"/>
      <c r="H40" s="53">
        <v>-180.2</v>
      </c>
      <c r="I40" s="53">
        <v>-180.2</v>
      </c>
      <c r="J40" s="53">
        <v>-180.2</v>
      </c>
      <c r="K40" s="54">
        <f>C40+E40+H40</f>
        <v>0</v>
      </c>
      <c r="L40" s="54">
        <f>+C40+F40+I40</f>
        <v>0</v>
      </c>
      <c r="M40" s="54">
        <f>+C40+G40+J40</f>
        <v>0</v>
      </c>
      <c r="N40" s="53"/>
      <c r="O40" s="53"/>
      <c r="P40" s="53"/>
      <c r="Q40" s="55">
        <f t="shared" si="3"/>
        <v>0</v>
      </c>
      <c r="R40" s="55">
        <f t="shared" si="3"/>
        <v>0</v>
      </c>
      <c r="S40" s="55">
        <f t="shared" si="3"/>
        <v>0</v>
      </c>
    </row>
    <row r="41" spans="1:19" ht="28.5" x14ac:dyDescent="0.25">
      <c r="B41" s="14" t="s">
        <v>102</v>
      </c>
      <c r="C41" s="52">
        <f>SUM(C37:C40)</f>
        <v>391081.49</v>
      </c>
      <c r="D41" s="52">
        <f>SUM(D37:D40)</f>
        <v>491931.3</v>
      </c>
      <c r="E41" s="54">
        <f>SUM(E37:E40)</f>
        <v>0</v>
      </c>
      <c r="F41" s="54">
        <f t="shared" ref="F41:M41" si="4">SUM(F37:F40)</f>
        <v>0</v>
      </c>
      <c r="G41" s="54">
        <f t="shared" si="4"/>
        <v>0</v>
      </c>
      <c r="H41" s="54">
        <f t="shared" si="4"/>
        <v>91194.75</v>
      </c>
      <c r="I41" s="54">
        <f t="shared" si="4"/>
        <v>95958.45</v>
      </c>
      <c r="J41" s="54">
        <f t="shared" si="4"/>
        <v>99481.45</v>
      </c>
      <c r="K41" s="54">
        <f t="shared" si="4"/>
        <v>482276.24</v>
      </c>
      <c r="L41" s="54">
        <f t="shared" si="4"/>
        <v>487039.94</v>
      </c>
      <c r="M41" s="54">
        <f t="shared" si="4"/>
        <v>490562.94</v>
      </c>
      <c r="N41" s="56" t="s">
        <v>2</v>
      </c>
      <c r="O41" s="56" t="s">
        <v>2</v>
      </c>
      <c r="P41" s="56" t="s">
        <v>2</v>
      </c>
      <c r="Q41" s="55" t="s">
        <v>2</v>
      </c>
      <c r="R41" s="55" t="s">
        <v>2</v>
      </c>
      <c r="S41" s="55" t="s">
        <v>2</v>
      </c>
    </row>
    <row r="42" spans="1:19" ht="28.5" x14ac:dyDescent="0.25">
      <c r="B42" s="14" t="s">
        <v>103</v>
      </c>
      <c r="C42" s="52">
        <v>149317.1</v>
      </c>
      <c r="D42" s="52">
        <v>102297.4</v>
      </c>
      <c r="E42" s="54" t="s">
        <v>35</v>
      </c>
      <c r="F42" s="54" t="s">
        <v>35</v>
      </c>
      <c r="G42" s="54" t="s">
        <v>35</v>
      </c>
      <c r="H42" s="54" t="s">
        <v>35</v>
      </c>
      <c r="I42" s="54" t="s">
        <v>35</v>
      </c>
      <c r="J42" s="54" t="s">
        <v>35</v>
      </c>
      <c r="K42" s="54">
        <v>125844.7</v>
      </c>
      <c r="L42" s="54">
        <v>126047.5</v>
      </c>
      <c r="M42" s="54">
        <v>126133.8</v>
      </c>
      <c r="N42" s="56" t="s">
        <v>2</v>
      </c>
      <c r="O42" s="56" t="s">
        <v>2</v>
      </c>
      <c r="P42" s="56" t="s">
        <v>2</v>
      </c>
      <c r="Q42" s="55" t="s">
        <v>2</v>
      </c>
      <c r="R42" s="55" t="s">
        <v>2</v>
      </c>
      <c r="S42" s="55" t="s">
        <v>2</v>
      </c>
    </row>
    <row r="43" spans="1:19" x14ac:dyDescent="0.25">
      <c r="B43" s="14" t="s">
        <v>104</v>
      </c>
      <c r="C43" s="54">
        <f>+C41+C42</f>
        <v>540398.59</v>
      </c>
      <c r="D43" s="54">
        <f>+D41+D42</f>
        <v>594228.69999999995</v>
      </c>
      <c r="E43" s="54">
        <f>E41</f>
        <v>0</v>
      </c>
      <c r="F43" s="54">
        <f t="shared" ref="F43:J43" si="5">F41</f>
        <v>0</v>
      </c>
      <c r="G43" s="54">
        <f t="shared" si="5"/>
        <v>0</v>
      </c>
      <c r="H43" s="54">
        <f t="shared" si="5"/>
        <v>91194.75</v>
      </c>
      <c r="I43" s="54">
        <f t="shared" si="5"/>
        <v>95958.45</v>
      </c>
      <c r="J43" s="54">
        <f t="shared" si="5"/>
        <v>99481.45</v>
      </c>
      <c r="K43" s="56">
        <f>K41+K42</f>
        <v>608120.93999999994</v>
      </c>
      <c r="L43" s="56">
        <f t="shared" ref="L43:M43" si="6">L41+L42</f>
        <v>613087.43999999994</v>
      </c>
      <c r="M43" s="56">
        <f t="shared" si="6"/>
        <v>616696.74</v>
      </c>
      <c r="N43" s="56">
        <f>SUM(N37:N39)</f>
        <v>0</v>
      </c>
      <c r="O43" s="56">
        <f>SUM(O37:O39)</f>
        <v>0</v>
      </c>
      <c r="P43" s="56">
        <f>SUM(P37:P39)</f>
        <v>0</v>
      </c>
      <c r="Q43" s="55">
        <f>K43+N43</f>
        <v>608120.93999999994</v>
      </c>
      <c r="R43" s="55">
        <f>L43+O43</f>
        <v>613087.43999999994</v>
      </c>
      <c r="S43" s="55">
        <f>M43+P43</f>
        <v>616696.74</v>
      </c>
    </row>
    <row r="46" spans="1:19" x14ac:dyDescent="0.25">
      <c r="C46" s="57"/>
    </row>
    <row r="47" spans="1:19" x14ac:dyDescent="0.25">
      <c r="C47" s="57"/>
      <c r="D47" s="57"/>
    </row>
    <row r="48" spans="1:19" x14ac:dyDescent="0.25">
      <c r="C48" s="57"/>
    </row>
    <row r="49" spans="3:3" x14ac:dyDescent="0.25">
      <c r="C49" s="57"/>
    </row>
    <row r="50" spans="3:3" x14ac:dyDescent="0.25">
      <c r="C50" s="57"/>
    </row>
    <row r="51" spans="3:3" x14ac:dyDescent="0.25">
      <c r="C51" s="57"/>
    </row>
  </sheetData>
  <mergeCells count="18">
    <mergeCell ref="F19:F20"/>
    <mergeCell ref="G19:G20"/>
    <mergeCell ref="H19:H20"/>
    <mergeCell ref="I19:I20"/>
    <mergeCell ref="J19:J20"/>
    <mergeCell ref="Q35:S35"/>
    <mergeCell ref="B31:E31"/>
    <mergeCell ref="B35:B36"/>
    <mergeCell ref="E35:G35"/>
    <mergeCell ref="H35:J35"/>
    <mergeCell ref="K35:M35"/>
    <mergeCell ref="N35:P35"/>
    <mergeCell ref="K17:K18"/>
    <mergeCell ref="B17:B18"/>
    <mergeCell ref="C17:C18"/>
    <mergeCell ref="D17:D18"/>
    <mergeCell ref="E17:E18"/>
    <mergeCell ref="F17:J17"/>
  </mergeCells>
  <dataValidations count="4">
    <dataValidation type="list" allowBlank="1" showInputMessage="1" showErrorMessage="1" sqref="B13">
      <formula1>$U$2:$U$4</formula1>
    </dataValidation>
    <dataValidation type="list" allowBlank="1" showInputMessage="1" showErrorMessage="1" sqref="D19:D21">
      <formula1>$V$2:$V$3</formula1>
    </dataValidation>
    <dataValidation showInputMessage="1" showErrorMessage="1" sqref="E19:E21"/>
    <dataValidation type="custom" allowBlank="1" showInputMessage="1" showErrorMessage="1" sqref="N37:P40">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defaultSize="0" autoFill="0" autoLine="0" autoPict="0">
                <anchor moveWithCells="1">
                  <from>
                    <xdr:col>1</xdr:col>
                    <xdr:colOff>85725</xdr:colOff>
                    <xdr:row>27</xdr:row>
                    <xdr:rowOff>0</xdr:rowOff>
                  </from>
                  <to>
                    <xdr:col>2</xdr:col>
                    <xdr:colOff>1171575</xdr:colOff>
                    <xdr:row>28</xdr:row>
                    <xdr:rowOff>28575</xdr:rowOff>
                  </to>
                </anchor>
              </controlPr>
            </control>
          </mc:Choice>
        </mc:AlternateContent>
        <mc:AlternateContent xmlns:mc="http://schemas.openxmlformats.org/markup-compatibility/2006">
          <mc:Choice Requires="x14">
            <control shapeId="18434" r:id="rId5" name="Check Box 2">
              <controlPr defaultSize="0" autoFill="0" autoLine="0" autoPict="0">
                <anchor moveWithCells="1">
                  <from>
                    <xdr:col>1</xdr:col>
                    <xdr:colOff>85725</xdr:colOff>
                    <xdr:row>24</xdr:row>
                    <xdr:rowOff>171450</xdr:rowOff>
                  </from>
                  <to>
                    <xdr:col>3</xdr:col>
                    <xdr:colOff>266700</xdr:colOff>
                    <xdr:row>26</xdr:row>
                    <xdr:rowOff>28575</xdr:rowOff>
                  </to>
                </anchor>
              </controlPr>
            </control>
          </mc:Choice>
        </mc:AlternateContent>
        <mc:AlternateContent xmlns:mc="http://schemas.openxmlformats.org/markup-compatibility/2006">
          <mc:Choice Requires="x14">
            <control shapeId="18435" r:id="rId6" name="Check Box 3">
              <controlPr defaultSize="0" autoFill="0" autoLine="0" autoPict="0">
                <anchor moveWithCells="1">
                  <from>
                    <xdr:col>1</xdr:col>
                    <xdr:colOff>85725</xdr:colOff>
                    <xdr:row>26</xdr:row>
                    <xdr:rowOff>28575</xdr:rowOff>
                  </from>
                  <to>
                    <xdr:col>3</xdr:col>
                    <xdr:colOff>266700</xdr:colOff>
                    <xdr:row>27</xdr:row>
                    <xdr:rowOff>0</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1</xdr:col>
                    <xdr:colOff>95250</xdr:colOff>
                    <xdr:row>28</xdr:row>
                    <xdr:rowOff>9525</xdr:rowOff>
                  </from>
                  <to>
                    <xdr:col>2</xdr:col>
                    <xdr:colOff>571500</xdr:colOff>
                    <xdr:row>29</xdr:row>
                    <xdr:rowOff>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1"/>
  <sheetViews>
    <sheetView topLeftCell="A19" zoomScaleNormal="100" workbookViewId="0">
      <selection activeCell="B21" sqref="B21"/>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v>11015</v>
      </c>
      <c r="H7" s="46"/>
      <c r="I7" s="46"/>
      <c r="J7" s="46"/>
    </row>
    <row r="8" spans="1:23" ht="121.5" x14ac:dyDescent="0.25">
      <c r="B8" s="23" t="s">
        <v>48</v>
      </c>
      <c r="C8" s="48" t="s">
        <v>131</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9" x14ac:dyDescent="0.25">
      <c r="B17" s="80" t="s">
        <v>55</v>
      </c>
      <c r="C17" s="79" t="s">
        <v>56</v>
      </c>
      <c r="D17" s="79" t="s">
        <v>57</v>
      </c>
      <c r="E17" s="79" t="s">
        <v>111</v>
      </c>
      <c r="F17" s="79" t="s">
        <v>58</v>
      </c>
      <c r="G17" s="79"/>
      <c r="H17" s="79"/>
      <c r="I17" s="79"/>
      <c r="J17" s="79"/>
      <c r="K17" s="79" t="s">
        <v>59</v>
      </c>
    </row>
    <row r="18" spans="1:19" x14ac:dyDescent="0.25">
      <c r="B18" s="80"/>
      <c r="C18" s="79"/>
      <c r="D18" s="79"/>
      <c r="E18" s="79"/>
      <c r="F18" s="35" t="s">
        <v>157</v>
      </c>
      <c r="G18" s="35" t="s">
        <v>158</v>
      </c>
      <c r="H18" s="35" t="s">
        <v>1</v>
      </c>
      <c r="I18" s="35" t="s">
        <v>3</v>
      </c>
      <c r="J18" s="35" t="s">
        <v>156</v>
      </c>
      <c r="K18" s="79"/>
    </row>
    <row r="19" spans="1:19" s="43" customFormat="1" ht="94.5" x14ac:dyDescent="0.25">
      <c r="B19" s="19" t="s">
        <v>161</v>
      </c>
      <c r="C19" s="49" t="s">
        <v>112</v>
      </c>
      <c r="D19" s="49" t="s">
        <v>16</v>
      </c>
      <c r="E19" s="49"/>
      <c r="F19" s="81">
        <v>291668</v>
      </c>
      <c r="G19" s="81">
        <v>396493.1</v>
      </c>
      <c r="H19" s="81">
        <v>424337.1</v>
      </c>
      <c r="I19" s="81">
        <v>428120.8</v>
      </c>
      <c r="J19" s="81">
        <v>431148</v>
      </c>
      <c r="K19" s="39" t="s">
        <v>152</v>
      </c>
    </row>
    <row r="20" spans="1:19" s="43" customFormat="1" ht="189" x14ac:dyDescent="0.25">
      <c r="B20" s="19" t="s">
        <v>162</v>
      </c>
      <c r="C20" s="49" t="s">
        <v>112</v>
      </c>
      <c r="D20" s="49" t="s">
        <v>16</v>
      </c>
      <c r="E20" s="49"/>
      <c r="F20" s="82"/>
      <c r="G20" s="82"/>
      <c r="H20" s="82"/>
      <c r="I20" s="82"/>
      <c r="J20" s="82"/>
      <c r="K20" s="39" t="s">
        <v>163</v>
      </c>
    </row>
    <row r="21" spans="1:19" s="63" customFormat="1" ht="67.5" x14ac:dyDescent="0.25">
      <c r="B21" s="19" t="s">
        <v>166</v>
      </c>
      <c r="C21" s="49" t="s">
        <v>112</v>
      </c>
      <c r="D21" s="49" t="s">
        <v>16</v>
      </c>
      <c r="E21" s="49"/>
      <c r="F21" s="62">
        <v>9567.2999999999993</v>
      </c>
      <c r="G21" s="62">
        <v>19688.099999999999</v>
      </c>
      <c r="H21" s="62">
        <v>0</v>
      </c>
      <c r="I21" s="62">
        <v>0</v>
      </c>
      <c r="J21" s="62">
        <v>0</v>
      </c>
      <c r="K21" s="39" t="s">
        <v>160</v>
      </c>
      <c r="L21" s="43"/>
      <c r="M21" s="43"/>
      <c r="N21" s="43"/>
      <c r="O21" s="43"/>
      <c r="P21" s="43"/>
      <c r="Q21" s="43"/>
      <c r="R21" s="43"/>
      <c r="S21" s="43"/>
    </row>
    <row r="22" spans="1:19" ht="17.25" x14ac:dyDescent="0.25">
      <c r="B22" s="3"/>
      <c r="C22" s="46"/>
      <c r="D22" s="46"/>
      <c r="E22" s="46"/>
      <c r="F22" s="46"/>
      <c r="G22" s="46"/>
      <c r="H22" s="46"/>
      <c r="I22" s="46"/>
      <c r="J22" s="46"/>
    </row>
    <row r="23" spans="1:19" ht="15.75" x14ac:dyDescent="0.25">
      <c r="A23" s="10" t="s">
        <v>20</v>
      </c>
      <c r="C23" s="50"/>
      <c r="D23" s="50"/>
      <c r="E23" s="50"/>
      <c r="F23" s="50"/>
      <c r="G23" s="50"/>
      <c r="H23" s="50"/>
      <c r="I23" s="50"/>
      <c r="J23" s="50"/>
    </row>
    <row r="24" spans="1:19" x14ac:dyDescent="0.25">
      <c r="A24" s="11"/>
      <c r="C24" s="50"/>
      <c r="D24" s="50"/>
      <c r="E24" s="50"/>
      <c r="F24" s="50"/>
      <c r="G24" s="50"/>
      <c r="H24" s="50"/>
      <c r="I24" s="50"/>
      <c r="J24" s="50"/>
    </row>
    <row r="25" spans="1:19" x14ac:dyDescent="0.25">
      <c r="A25" s="12" t="s">
        <v>21</v>
      </c>
      <c r="C25" s="51"/>
      <c r="D25" s="51"/>
      <c r="E25" s="50"/>
      <c r="F25" s="50"/>
      <c r="G25" s="50"/>
      <c r="H25" s="50"/>
      <c r="I25" s="50"/>
      <c r="J25" s="50"/>
    </row>
    <row r="26" spans="1:19" x14ac:dyDescent="0.25">
      <c r="B26" s="13"/>
      <c r="C26" s="51"/>
      <c r="D26" s="51"/>
      <c r="E26" s="50"/>
      <c r="F26" s="50"/>
      <c r="G26" s="50"/>
      <c r="H26" s="50"/>
      <c r="I26" s="50"/>
      <c r="J26" s="50"/>
    </row>
    <row r="27" spans="1:19" x14ac:dyDescent="0.25">
      <c r="B27" s="13"/>
      <c r="C27" s="51"/>
      <c r="D27" s="51"/>
      <c r="E27" s="50"/>
      <c r="F27" s="50"/>
      <c r="G27" s="50"/>
      <c r="H27" s="50"/>
      <c r="I27" s="50"/>
      <c r="J27" s="50"/>
    </row>
    <row r="28" spans="1:19" x14ac:dyDescent="0.25">
      <c r="B28" s="13"/>
      <c r="C28" s="51"/>
      <c r="D28" s="51"/>
      <c r="E28" s="50"/>
      <c r="F28" s="50"/>
      <c r="G28" s="50"/>
      <c r="H28" s="50"/>
      <c r="I28" s="50"/>
      <c r="J28" s="50"/>
    </row>
    <row r="29" spans="1:19" x14ac:dyDescent="0.25">
      <c r="B29" s="13"/>
      <c r="C29" s="51"/>
      <c r="D29" s="51"/>
      <c r="E29" s="50"/>
      <c r="F29" s="50"/>
      <c r="G29" s="50"/>
      <c r="H29" s="50"/>
      <c r="I29" s="50"/>
      <c r="J29" s="50"/>
    </row>
    <row r="30" spans="1:19" x14ac:dyDescent="0.25">
      <c r="A30" s="12" t="s">
        <v>22</v>
      </c>
      <c r="E30" s="50"/>
      <c r="F30" s="50"/>
      <c r="G30" s="50"/>
      <c r="H30" s="50"/>
      <c r="I30" s="50"/>
      <c r="J30" s="50"/>
    </row>
    <row r="31" spans="1:19" x14ac:dyDescent="0.25">
      <c r="B31" s="75"/>
      <c r="C31" s="76"/>
      <c r="D31" s="76"/>
      <c r="E31" s="77"/>
      <c r="F31" s="50"/>
      <c r="G31" s="50"/>
      <c r="H31" s="50"/>
      <c r="I31" s="50"/>
      <c r="J31" s="50"/>
    </row>
    <row r="32" spans="1:19" ht="17.25" x14ac:dyDescent="0.25">
      <c r="B32" s="3"/>
      <c r="C32" s="46"/>
      <c r="D32" s="46"/>
      <c r="E32" s="50"/>
      <c r="F32" s="50"/>
      <c r="G32" s="50"/>
      <c r="H32" s="50"/>
      <c r="I32" s="50"/>
      <c r="J32" s="50"/>
    </row>
    <row r="33" spans="1:19" x14ac:dyDescent="0.25">
      <c r="A33" s="6" t="s">
        <v>23</v>
      </c>
    </row>
    <row r="35" spans="1:19" ht="28.5" x14ac:dyDescent="0.25">
      <c r="B35" s="78" t="s">
        <v>60</v>
      </c>
      <c r="C35" s="37" t="s">
        <v>61</v>
      </c>
      <c r="D35" s="37" t="s">
        <v>62</v>
      </c>
      <c r="E35" s="69" t="s">
        <v>63</v>
      </c>
      <c r="F35" s="69"/>
      <c r="G35" s="69"/>
      <c r="H35" s="69" t="s">
        <v>64</v>
      </c>
      <c r="I35" s="69"/>
      <c r="J35" s="69"/>
      <c r="K35" s="69" t="s">
        <v>65</v>
      </c>
      <c r="L35" s="69"/>
      <c r="M35" s="69"/>
      <c r="N35" s="69" t="s">
        <v>66</v>
      </c>
      <c r="O35" s="69"/>
      <c r="P35" s="69"/>
      <c r="Q35" s="74" t="s">
        <v>67</v>
      </c>
      <c r="R35" s="74"/>
      <c r="S35" s="74"/>
    </row>
    <row r="36" spans="1:19" x14ac:dyDescent="0.25">
      <c r="B36" s="78"/>
      <c r="C36" s="37" t="s">
        <v>8</v>
      </c>
      <c r="D36" s="37" t="s">
        <v>0</v>
      </c>
      <c r="E36" s="34" t="s">
        <v>1</v>
      </c>
      <c r="F36" s="34" t="s">
        <v>3</v>
      </c>
      <c r="G36" s="34" t="s">
        <v>156</v>
      </c>
      <c r="H36" s="34" t="s">
        <v>1</v>
      </c>
      <c r="I36" s="34" t="s">
        <v>3</v>
      </c>
      <c r="J36" s="34" t="s">
        <v>156</v>
      </c>
      <c r="K36" s="34" t="s">
        <v>1</v>
      </c>
      <c r="L36" s="34" t="s">
        <v>3</v>
      </c>
      <c r="M36" s="34" t="s">
        <v>156</v>
      </c>
      <c r="N36" s="34" t="s">
        <v>1</v>
      </c>
      <c r="O36" s="34" t="s">
        <v>3</v>
      </c>
      <c r="P36" s="34" t="s">
        <v>156</v>
      </c>
      <c r="Q36" s="36" t="s">
        <v>1</v>
      </c>
      <c r="R36" s="36" t="s">
        <v>3</v>
      </c>
      <c r="S36" s="36" t="s">
        <v>156</v>
      </c>
    </row>
    <row r="37" spans="1:19" ht="27" x14ac:dyDescent="0.25">
      <c r="B37" s="19" t="s">
        <v>118</v>
      </c>
      <c r="C37" s="52">
        <v>291667.95</v>
      </c>
      <c r="D37" s="52">
        <v>396493.1</v>
      </c>
      <c r="E37" s="53"/>
      <c r="F37" s="53"/>
      <c r="G37" s="53"/>
      <c r="H37" s="53">
        <v>132669.1</v>
      </c>
      <c r="I37" s="53">
        <v>136452.79999999999</v>
      </c>
      <c r="J37" s="53">
        <v>139480</v>
      </c>
      <c r="K37" s="54">
        <f>C37+E37+H37</f>
        <v>424337.05000000005</v>
      </c>
      <c r="L37" s="54">
        <f>C37+F37+I37</f>
        <v>428120.75</v>
      </c>
      <c r="M37" s="54">
        <f>C37+G37+J37</f>
        <v>431147.95</v>
      </c>
      <c r="N37" s="53"/>
      <c r="O37" s="53"/>
      <c r="P37" s="53"/>
      <c r="Q37" s="55">
        <f>K37+N37</f>
        <v>424337.05000000005</v>
      </c>
      <c r="R37" s="55">
        <f>L37+O37</f>
        <v>428120.75</v>
      </c>
      <c r="S37" s="55">
        <f>M37+P37</f>
        <v>431147.95</v>
      </c>
    </row>
    <row r="38" spans="1:19" x14ac:dyDescent="0.25">
      <c r="B38" s="19" t="s">
        <v>119</v>
      </c>
      <c r="C38" s="52">
        <v>9047.1299999999992</v>
      </c>
      <c r="D38" s="52">
        <v>18293.7</v>
      </c>
      <c r="E38" s="53"/>
      <c r="F38" s="53"/>
      <c r="G38" s="53"/>
      <c r="H38" s="53">
        <v>-9047.1299999999992</v>
      </c>
      <c r="I38" s="53">
        <v>-9047.1299999999992</v>
      </c>
      <c r="J38" s="53">
        <v>-9047.1299999999992</v>
      </c>
      <c r="K38" s="54">
        <f t="shared" ref="K38:K39" si="0">C38+E38+H38</f>
        <v>0</v>
      </c>
      <c r="L38" s="54">
        <f t="shared" ref="L38:L39" si="1">C38+F38+I38</f>
        <v>0</v>
      </c>
      <c r="M38" s="54">
        <f t="shared" ref="M38:M39" si="2">C38+G38+J38</f>
        <v>0</v>
      </c>
      <c r="N38" s="53"/>
      <c r="O38" s="53"/>
      <c r="P38" s="53"/>
      <c r="Q38" s="55">
        <f t="shared" ref="Q38:S40" si="3">K38+N38</f>
        <v>0</v>
      </c>
      <c r="R38" s="55">
        <f t="shared" si="3"/>
        <v>0</v>
      </c>
      <c r="S38" s="55">
        <f t="shared" si="3"/>
        <v>0</v>
      </c>
    </row>
    <row r="39" spans="1:19" x14ac:dyDescent="0.25">
      <c r="B39" s="19" t="s">
        <v>120</v>
      </c>
      <c r="C39" s="52">
        <v>340</v>
      </c>
      <c r="D39" s="52">
        <v>1197.9000000000001</v>
      </c>
      <c r="E39" s="53"/>
      <c r="F39" s="53"/>
      <c r="G39" s="53"/>
      <c r="H39" s="53">
        <v>-340</v>
      </c>
      <c r="I39" s="53">
        <v>-340</v>
      </c>
      <c r="J39" s="53">
        <v>-340</v>
      </c>
      <c r="K39" s="54">
        <f t="shared" si="0"/>
        <v>0</v>
      </c>
      <c r="L39" s="54">
        <f t="shared" si="1"/>
        <v>0</v>
      </c>
      <c r="M39" s="54">
        <f t="shared" si="2"/>
        <v>0</v>
      </c>
      <c r="N39" s="53"/>
      <c r="O39" s="53"/>
      <c r="P39" s="53"/>
      <c r="Q39" s="55">
        <f t="shared" si="3"/>
        <v>0</v>
      </c>
      <c r="R39" s="55">
        <f t="shared" si="3"/>
        <v>0</v>
      </c>
      <c r="S39" s="55">
        <f t="shared" si="3"/>
        <v>0</v>
      </c>
    </row>
    <row r="40" spans="1:19" x14ac:dyDescent="0.25">
      <c r="B40" s="19" t="s">
        <v>159</v>
      </c>
      <c r="C40" s="52">
        <v>180.2</v>
      </c>
      <c r="D40" s="52">
        <v>196.5</v>
      </c>
      <c r="E40" s="53"/>
      <c r="F40" s="53"/>
      <c r="G40" s="53"/>
      <c r="H40" s="53">
        <v>-180.2</v>
      </c>
      <c r="I40" s="53">
        <v>-180.2</v>
      </c>
      <c r="J40" s="53">
        <v>-180.2</v>
      </c>
      <c r="K40" s="54">
        <f>C40+E40+H40</f>
        <v>0</v>
      </c>
      <c r="L40" s="54">
        <f>+C40+F40+I40</f>
        <v>0</v>
      </c>
      <c r="M40" s="54">
        <f>+C40+G40+J40</f>
        <v>0</v>
      </c>
      <c r="N40" s="53"/>
      <c r="O40" s="53"/>
      <c r="P40" s="53"/>
      <c r="Q40" s="55">
        <f t="shared" si="3"/>
        <v>0</v>
      </c>
      <c r="R40" s="55">
        <f t="shared" si="3"/>
        <v>0</v>
      </c>
      <c r="S40" s="55">
        <f t="shared" si="3"/>
        <v>0</v>
      </c>
    </row>
    <row r="41" spans="1:19" ht="28.5" x14ac:dyDescent="0.25">
      <c r="B41" s="14" t="s">
        <v>102</v>
      </c>
      <c r="C41" s="52">
        <f>SUM(C37:C40)</f>
        <v>301235.28000000003</v>
      </c>
      <c r="D41" s="52">
        <f>SUM(D37:D40)</f>
        <v>416181.2</v>
      </c>
      <c r="E41" s="54">
        <f>SUM(E37:E40)</f>
        <v>0</v>
      </c>
      <c r="F41" s="54">
        <f t="shared" ref="F41:M41" si="4">SUM(F37:F40)</f>
        <v>0</v>
      </c>
      <c r="G41" s="54">
        <f t="shared" si="4"/>
        <v>0</v>
      </c>
      <c r="H41" s="54">
        <f t="shared" si="4"/>
        <v>123101.77</v>
      </c>
      <c r="I41" s="54">
        <f t="shared" si="4"/>
        <v>126885.46999999999</v>
      </c>
      <c r="J41" s="54">
        <f t="shared" si="4"/>
        <v>129912.67</v>
      </c>
      <c r="K41" s="54">
        <f t="shared" si="4"/>
        <v>424337.05000000005</v>
      </c>
      <c r="L41" s="54">
        <f t="shared" si="4"/>
        <v>428120.75</v>
      </c>
      <c r="M41" s="54">
        <f t="shared" si="4"/>
        <v>431147.95</v>
      </c>
      <c r="N41" s="56" t="s">
        <v>2</v>
      </c>
      <c r="O41" s="56" t="s">
        <v>2</v>
      </c>
      <c r="P41" s="56" t="s">
        <v>2</v>
      </c>
      <c r="Q41" s="55" t="s">
        <v>2</v>
      </c>
      <c r="R41" s="55" t="s">
        <v>2</v>
      </c>
      <c r="S41" s="55" t="s">
        <v>2</v>
      </c>
    </row>
    <row r="42" spans="1:19" ht="28.5" x14ac:dyDescent="0.25">
      <c r="B42" s="14" t="s">
        <v>103</v>
      </c>
      <c r="C42" s="52">
        <v>83498.399999999994</v>
      </c>
      <c r="D42" s="52">
        <v>66481.600000000006</v>
      </c>
      <c r="E42" s="54" t="s">
        <v>35</v>
      </c>
      <c r="F42" s="54" t="s">
        <v>35</v>
      </c>
      <c r="G42" s="54" t="s">
        <v>35</v>
      </c>
      <c r="H42" s="54" t="s">
        <v>35</v>
      </c>
      <c r="I42" s="54" t="s">
        <v>35</v>
      </c>
      <c r="J42" s="54" t="s">
        <v>35</v>
      </c>
      <c r="K42" s="54">
        <v>72825.5</v>
      </c>
      <c r="L42" s="54">
        <v>73044.3</v>
      </c>
      <c r="M42" s="54">
        <v>73183.3</v>
      </c>
      <c r="N42" s="56" t="s">
        <v>2</v>
      </c>
      <c r="O42" s="56" t="s">
        <v>2</v>
      </c>
      <c r="P42" s="56" t="s">
        <v>2</v>
      </c>
      <c r="Q42" s="55" t="s">
        <v>2</v>
      </c>
      <c r="R42" s="55" t="s">
        <v>2</v>
      </c>
      <c r="S42" s="55" t="s">
        <v>2</v>
      </c>
    </row>
    <row r="43" spans="1:19" x14ac:dyDescent="0.25">
      <c r="B43" s="14" t="s">
        <v>104</v>
      </c>
      <c r="C43" s="54">
        <f>+C41+C42</f>
        <v>384733.68000000005</v>
      </c>
      <c r="D43" s="54">
        <f>+D41+D42</f>
        <v>482662.80000000005</v>
      </c>
      <c r="E43" s="54">
        <f>E41</f>
        <v>0</v>
      </c>
      <c r="F43" s="54">
        <f t="shared" ref="F43:J43" si="5">F41</f>
        <v>0</v>
      </c>
      <c r="G43" s="54">
        <f t="shared" si="5"/>
        <v>0</v>
      </c>
      <c r="H43" s="54">
        <f t="shared" si="5"/>
        <v>123101.77</v>
      </c>
      <c r="I43" s="54">
        <f t="shared" si="5"/>
        <v>126885.46999999999</v>
      </c>
      <c r="J43" s="54">
        <f t="shared" si="5"/>
        <v>129912.67</v>
      </c>
      <c r="K43" s="56">
        <f>K41+K42</f>
        <v>497162.55000000005</v>
      </c>
      <c r="L43" s="56">
        <f t="shared" ref="L43:M43" si="6">L41+L42</f>
        <v>501165.05</v>
      </c>
      <c r="M43" s="56">
        <f t="shared" si="6"/>
        <v>504331.25</v>
      </c>
      <c r="N43" s="56">
        <f>SUM(N37:N39)</f>
        <v>0</v>
      </c>
      <c r="O43" s="56">
        <f>SUM(O37:O39)</f>
        <v>0</v>
      </c>
      <c r="P43" s="56">
        <f>SUM(P37:P39)</f>
        <v>0</v>
      </c>
      <c r="Q43" s="55">
        <f>K43+N43</f>
        <v>497162.55000000005</v>
      </c>
      <c r="R43" s="55">
        <f>L43+O43</f>
        <v>501165.05</v>
      </c>
      <c r="S43" s="55">
        <f>M43+P43</f>
        <v>504331.25</v>
      </c>
    </row>
    <row r="46" spans="1:19" x14ac:dyDescent="0.25">
      <c r="C46" s="57"/>
    </row>
    <row r="47" spans="1:19" x14ac:dyDescent="0.25">
      <c r="C47" s="57"/>
      <c r="D47" s="57"/>
    </row>
    <row r="48" spans="1:19" x14ac:dyDescent="0.25">
      <c r="C48" s="57"/>
    </row>
    <row r="49" spans="3:3" x14ac:dyDescent="0.25">
      <c r="C49" s="57"/>
    </row>
    <row r="50" spans="3:3" x14ac:dyDescent="0.25">
      <c r="C50" s="57"/>
    </row>
    <row r="51" spans="3:3" x14ac:dyDescent="0.25">
      <c r="C51" s="57"/>
    </row>
  </sheetData>
  <mergeCells count="18">
    <mergeCell ref="F19:F20"/>
    <mergeCell ref="G19:G20"/>
    <mergeCell ref="H19:H20"/>
    <mergeCell ref="I19:I20"/>
    <mergeCell ref="J19:J20"/>
    <mergeCell ref="Q35:S35"/>
    <mergeCell ref="B31:E31"/>
    <mergeCell ref="B35:B36"/>
    <mergeCell ref="E35:G35"/>
    <mergeCell ref="H35:J35"/>
    <mergeCell ref="K35:M35"/>
    <mergeCell ref="N35:P35"/>
    <mergeCell ref="K17:K18"/>
    <mergeCell ref="B17:B18"/>
    <mergeCell ref="C17:C18"/>
    <mergeCell ref="D17:D18"/>
    <mergeCell ref="E17:E18"/>
    <mergeCell ref="F17:J17"/>
  </mergeCells>
  <dataValidations count="4">
    <dataValidation showInputMessage="1" showErrorMessage="1" sqref="E19:E21"/>
    <dataValidation type="list" allowBlank="1" showInputMessage="1" showErrorMessage="1" sqref="D19:D21">
      <formula1>$V$2:$V$3</formula1>
    </dataValidation>
    <dataValidation type="list" allowBlank="1" showInputMessage="1" showErrorMessage="1" sqref="B13">
      <formula1>$U$2:$U$4</formula1>
    </dataValidation>
    <dataValidation type="custom" allowBlank="1" showInputMessage="1" showErrorMessage="1" sqref="N37:P40">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1</xdr:col>
                    <xdr:colOff>85725</xdr:colOff>
                    <xdr:row>27</xdr:row>
                    <xdr:rowOff>0</xdr:rowOff>
                  </from>
                  <to>
                    <xdr:col>2</xdr:col>
                    <xdr:colOff>1171575</xdr:colOff>
                    <xdr:row>28</xdr:row>
                    <xdr:rowOff>28575</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1</xdr:col>
                    <xdr:colOff>85725</xdr:colOff>
                    <xdr:row>24</xdr:row>
                    <xdr:rowOff>171450</xdr:rowOff>
                  </from>
                  <to>
                    <xdr:col>3</xdr:col>
                    <xdr:colOff>266700</xdr:colOff>
                    <xdr:row>26</xdr:row>
                    <xdr:rowOff>28575</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1</xdr:col>
                    <xdr:colOff>85725</xdr:colOff>
                    <xdr:row>26</xdr:row>
                    <xdr:rowOff>28575</xdr:rowOff>
                  </from>
                  <to>
                    <xdr:col>3</xdr:col>
                    <xdr:colOff>266700</xdr:colOff>
                    <xdr:row>27</xdr:row>
                    <xdr:rowOff>0</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1</xdr:col>
                    <xdr:colOff>95250</xdr:colOff>
                    <xdr:row>28</xdr:row>
                    <xdr:rowOff>9525</xdr:rowOff>
                  </from>
                  <to>
                    <xdr:col>2</xdr:col>
                    <xdr:colOff>571500</xdr:colOff>
                    <xdr:row>29</xdr:row>
                    <xdr:rowOff>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0"/>
  <sheetViews>
    <sheetView topLeftCell="A25" zoomScaleNormal="100" workbookViewId="0">
      <selection activeCell="A39" sqref="A39:XFD39"/>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v>11016</v>
      </c>
      <c r="H7" s="46"/>
      <c r="I7" s="46"/>
      <c r="J7" s="46"/>
    </row>
    <row r="8" spans="1:23" ht="121.5" x14ac:dyDescent="0.25">
      <c r="B8" s="23" t="s">
        <v>48</v>
      </c>
      <c r="C8" s="48" t="s">
        <v>132</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9" x14ac:dyDescent="0.25">
      <c r="B17" s="80" t="s">
        <v>55</v>
      </c>
      <c r="C17" s="79" t="s">
        <v>56</v>
      </c>
      <c r="D17" s="79" t="s">
        <v>57</v>
      </c>
      <c r="E17" s="79" t="s">
        <v>111</v>
      </c>
      <c r="F17" s="79" t="s">
        <v>58</v>
      </c>
      <c r="G17" s="79"/>
      <c r="H17" s="79"/>
      <c r="I17" s="79"/>
      <c r="J17" s="79"/>
      <c r="K17" s="79" t="s">
        <v>59</v>
      </c>
    </row>
    <row r="18" spans="1:19" x14ac:dyDescent="0.25">
      <c r="B18" s="80"/>
      <c r="C18" s="79"/>
      <c r="D18" s="79"/>
      <c r="E18" s="79"/>
      <c r="F18" s="35" t="s">
        <v>157</v>
      </c>
      <c r="G18" s="35" t="s">
        <v>158</v>
      </c>
      <c r="H18" s="35" t="s">
        <v>1</v>
      </c>
      <c r="I18" s="35" t="s">
        <v>3</v>
      </c>
      <c r="J18" s="35" t="s">
        <v>156</v>
      </c>
      <c r="K18" s="79"/>
    </row>
    <row r="19" spans="1:19" s="43" customFormat="1" ht="189" x14ac:dyDescent="0.25">
      <c r="B19" s="19" t="s">
        <v>162</v>
      </c>
      <c r="C19" s="49" t="s">
        <v>112</v>
      </c>
      <c r="D19" s="49" t="s">
        <v>16</v>
      </c>
      <c r="E19" s="49"/>
      <c r="F19" s="66">
        <v>258817.45</v>
      </c>
      <c r="G19" s="66">
        <v>297067.7</v>
      </c>
      <c r="H19" s="66">
        <v>281885.40000000002</v>
      </c>
      <c r="I19" s="66">
        <v>284372</v>
      </c>
      <c r="J19" s="66">
        <v>286372</v>
      </c>
      <c r="K19" s="39" t="s">
        <v>163</v>
      </c>
    </row>
    <row r="20" spans="1:19" s="63" customFormat="1" ht="69.75" customHeight="1" x14ac:dyDescent="0.25">
      <c r="B20" s="19" t="s">
        <v>166</v>
      </c>
      <c r="C20" s="49" t="s">
        <v>112</v>
      </c>
      <c r="D20" s="49" t="s">
        <v>16</v>
      </c>
      <c r="E20" s="49"/>
      <c r="F20" s="62">
        <v>12996.8</v>
      </c>
      <c r="G20" s="62">
        <v>18341.2</v>
      </c>
      <c r="H20" s="62">
        <v>0</v>
      </c>
      <c r="I20" s="62">
        <v>0</v>
      </c>
      <c r="J20" s="62">
        <v>0</v>
      </c>
      <c r="K20" s="39" t="s">
        <v>160</v>
      </c>
      <c r="L20" s="43"/>
      <c r="M20" s="43"/>
      <c r="N20" s="43"/>
      <c r="O20" s="43"/>
      <c r="P20" s="43"/>
      <c r="Q20" s="43"/>
      <c r="R20" s="43"/>
      <c r="S20" s="43"/>
    </row>
    <row r="21" spans="1:19" ht="17.25" x14ac:dyDescent="0.25">
      <c r="B21" s="3"/>
      <c r="C21" s="46"/>
      <c r="D21" s="46"/>
      <c r="E21" s="46"/>
      <c r="F21" s="46"/>
      <c r="G21" s="46"/>
      <c r="H21" s="46"/>
      <c r="I21" s="46"/>
      <c r="J21" s="46"/>
    </row>
    <row r="22" spans="1:19" ht="15.75" x14ac:dyDescent="0.25">
      <c r="A22" s="10" t="s">
        <v>20</v>
      </c>
      <c r="C22" s="50"/>
      <c r="D22" s="50"/>
      <c r="E22" s="50"/>
      <c r="F22" s="50"/>
      <c r="G22" s="50"/>
      <c r="H22" s="50"/>
      <c r="I22" s="50"/>
      <c r="J22" s="50"/>
    </row>
    <row r="23" spans="1:19" x14ac:dyDescent="0.25">
      <c r="A23" s="11"/>
      <c r="C23" s="50"/>
      <c r="D23" s="50"/>
      <c r="E23" s="50"/>
      <c r="F23" s="50"/>
      <c r="G23" s="50"/>
      <c r="H23" s="50"/>
      <c r="I23" s="50"/>
      <c r="J23" s="50"/>
    </row>
    <row r="24" spans="1:19" x14ac:dyDescent="0.25">
      <c r="A24" s="12" t="s">
        <v>21</v>
      </c>
      <c r="C24" s="51"/>
      <c r="D24" s="51"/>
      <c r="E24" s="50"/>
      <c r="F24" s="50"/>
      <c r="G24" s="50"/>
      <c r="H24" s="50"/>
      <c r="I24" s="50"/>
      <c r="J24" s="50"/>
    </row>
    <row r="25" spans="1:19" x14ac:dyDescent="0.25">
      <c r="B25" s="13"/>
      <c r="C25" s="51"/>
      <c r="D25" s="51"/>
      <c r="E25" s="50"/>
      <c r="F25" s="50"/>
      <c r="G25" s="50"/>
      <c r="H25" s="50"/>
      <c r="I25" s="50"/>
      <c r="J25" s="50"/>
    </row>
    <row r="26" spans="1:19" x14ac:dyDescent="0.25">
      <c r="B26" s="13"/>
      <c r="C26" s="51"/>
      <c r="D26" s="51"/>
      <c r="E26" s="50"/>
      <c r="F26" s="50"/>
      <c r="G26" s="50"/>
      <c r="H26" s="50"/>
      <c r="I26" s="50"/>
      <c r="J26" s="50"/>
    </row>
    <row r="27" spans="1:19" x14ac:dyDescent="0.25">
      <c r="B27" s="13"/>
      <c r="C27" s="51"/>
      <c r="D27" s="51"/>
      <c r="E27" s="50"/>
      <c r="F27" s="50"/>
      <c r="G27" s="50"/>
      <c r="H27" s="50"/>
      <c r="I27" s="50"/>
      <c r="J27" s="50"/>
    </row>
    <row r="28" spans="1:19" x14ac:dyDescent="0.25">
      <c r="B28" s="13"/>
      <c r="C28" s="51"/>
      <c r="D28" s="51"/>
      <c r="E28" s="50"/>
      <c r="F28" s="50"/>
      <c r="G28" s="50"/>
      <c r="H28" s="50"/>
      <c r="I28" s="50"/>
      <c r="J28" s="50"/>
    </row>
    <row r="29" spans="1:19" x14ac:dyDescent="0.25">
      <c r="A29" s="12" t="s">
        <v>22</v>
      </c>
      <c r="E29" s="50"/>
      <c r="F29" s="50"/>
      <c r="G29" s="50"/>
      <c r="H29" s="50"/>
      <c r="I29" s="50"/>
      <c r="J29" s="50"/>
    </row>
    <row r="30" spans="1:19" x14ac:dyDescent="0.25">
      <c r="B30" s="75"/>
      <c r="C30" s="76"/>
      <c r="D30" s="76"/>
      <c r="E30" s="77"/>
      <c r="F30" s="50"/>
      <c r="G30" s="50"/>
      <c r="H30" s="50"/>
      <c r="I30" s="50"/>
      <c r="J30" s="50"/>
    </row>
    <row r="31" spans="1:19" ht="17.25" x14ac:dyDescent="0.25">
      <c r="B31" s="3"/>
      <c r="C31" s="46"/>
      <c r="D31" s="46"/>
      <c r="E31" s="50"/>
      <c r="F31" s="50"/>
      <c r="G31" s="50"/>
      <c r="H31" s="50"/>
      <c r="I31" s="50"/>
      <c r="J31" s="50"/>
    </row>
    <row r="32" spans="1:19" x14ac:dyDescent="0.25">
      <c r="A32" s="6" t="s">
        <v>23</v>
      </c>
    </row>
    <row r="34" spans="2:19" ht="28.5" x14ac:dyDescent="0.25">
      <c r="B34" s="78" t="s">
        <v>60</v>
      </c>
      <c r="C34" s="37" t="s">
        <v>61</v>
      </c>
      <c r="D34" s="37" t="s">
        <v>62</v>
      </c>
      <c r="E34" s="69" t="s">
        <v>63</v>
      </c>
      <c r="F34" s="69"/>
      <c r="G34" s="69"/>
      <c r="H34" s="69" t="s">
        <v>64</v>
      </c>
      <c r="I34" s="69"/>
      <c r="J34" s="69"/>
      <c r="K34" s="69" t="s">
        <v>65</v>
      </c>
      <c r="L34" s="69"/>
      <c r="M34" s="69"/>
      <c r="N34" s="69" t="s">
        <v>66</v>
      </c>
      <c r="O34" s="69"/>
      <c r="P34" s="69"/>
      <c r="Q34" s="74" t="s">
        <v>67</v>
      </c>
      <c r="R34" s="74"/>
      <c r="S34" s="74"/>
    </row>
    <row r="35" spans="2:19" x14ac:dyDescent="0.25">
      <c r="B35" s="78"/>
      <c r="C35" s="37" t="s">
        <v>8</v>
      </c>
      <c r="D35" s="37" t="s">
        <v>0</v>
      </c>
      <c r="E35" s="34" t="s">
        <v>1</v>
      </c>
      <c r="F35" s="34" t="s">
        <v>3</v>
      </c>
      <c r="G35" s="34" t="s">
        <v>156</v>
      </c>
      <c r="H35" s="34" t="s">
        <v>1</v>
      </c>
      <c r="I35" s="34" t="s">
        <v>3</v>
      </c>
      <c r="J35" s="34" t="s">
        <v>156</v>
      </c>
      <c r="K35" s="34" t="s">
        <v>1</v>
      </c>
      <c r="L35" s="34" t="s">
        <v>3</v>
      </c>
      <c r="M35" s="34" t="s">
        <v>156</v>
      </c>
      <c r="N35" s="34" t="s">
        <v>1</v>
      </c>
      <c r="O35" s="34" t="s">
        <v>3</v>
      </c>
      <c r="P35" s="34" t="s">
        <v>156</v>
      </c>
      <c r="Q35" s="36" t="s">
        <v>1</v>
      </c>
      <c r="R35" s="36" t="s">
        <v>3</v>
      </c>
      <c r="S35" s="36" t="s">
        <v>156</v>
      </c>
    </row>
    <row r="36" spans="2:19" ht="27" x14ac:dyDescent="0.25">
      <c r="B36" s="19" t="s">
        <v>118</v>
      </c>
      <c r="C36" s="52">
        <v>258817.45</v>
      </c>
      <c r="D36" s="52">
        <v>297067.7</v>
      </c>
      <c r="E36" s="53"/>
      <c r="F36" s="53"/>
      <c r="G36" s="53"/>
      <c r="H36" s="53">
        <v>23067.9</v>
      </c>
      <c r="I36" s="53">
        <v>25554.5</v>
      </c>
      <c r="J36" s="53">
        <v>27554.5</v>
      </c>
      <c r="K36" s="54">
        <f>C36+E36+H36</f>
        <v>281885.35000000003</v>
      </c>
      <c r="L36" s="54">
        <f>C36+F36+I36</f>
        <v>284371.95</v>
      </c>
      <c r="M36" s="54">
        <f>C36+G36+J36</f>
        <v>286371.95</v>
      </c>
      <c r="N36" s="53"/>
      <c r="O36" s="53"/>
      <c r="P36" s="53"/>
      <c r="Q36" s="55">
        <f>K36+N36</f>
        <v>281885.35000000003</v>
      </c>
      <c r="R36" s="55">
        <f>L36+O36</f>
        <v>284371.95</v>
      </c>
      <c r="S36" s="55">
        <f>M36+P36</f>
        <v>286371.95</v>
      </c>
    </row>
    <row r="37" spans="2:19" x14ac:dyDescent="0.25">
      <c r="B37" s="19" t="s">
        <v>119</v>
      </c>
      <c r="C37" s="52">
        <v>11789.529999999999</v>
      </c>
      <c r="D37" s="52">
        <v>16754.7</v>
      </c>
      <c r="E37" s="53"/>
      <c r="F37" s="53"/>
      <c r="G37" s="53"/>
      <c r="H37" s="53">
        <v>-11789.529999999999</v>
      </c>
      <c r="I37" s="53">
        <v>-11789.529999999999</v>
      </c>
      <c r="J37" s="53">
        <v>-11789.529999999999</v>
      </c>
      <c r="K37" s="54">
        <f t="shared" ref="K37:K38" si="0">C37+E37+H37</f>
        <v>0</v>
      </c>
      <c r="L37" s="54">
        <f t="shared" ref="L37:L38" si="1">C37+F37+I37</f>
        <v>0</v>
      </c>
      <c r="M37" s="54">
        <f t="shared" ref="M37:M38" si="2">C37+G37+J37</f>
        <v>0</v>
      </c>
      <c r="N37" s="53"/>
      <c r="O37" s="53"/>
      <c r="P37" s="53"/>
      <c r="Q37" s="55">
        <f t="shared" ref="Q37:S39" si="3">K37+N37</f>
        <v>0</v>
      </c>
      <c r="R37" s="55">
        <f t="shared" si="3"/>
        <v>0</v>
      </c>
      <c r="S37" s="55">
        <f t="shared" si="3"/>
        <v>0</v>
      </c>
    </row>
    <row r="38" spans="2:19" x14ac:dyDescent="0.25">
      <c r="B38" s="19" t="s">
        <v>120</v>
      </c>
      <c r="C38" s="52">
        <v>938.6</v>
      </c>
      <c r="D38" s="52">
        <v>1317.8</v>
      </c>
      <c r="E38" s="53"/>
      <c r="F38" s="53"/>
      <c r="G38" s="53"/>
      <c r="H38" s="53">
        <v>-938.6</v>
      </c>
      <c r="I38" s="53">
        <v>-938.6</v>
      </c>
      <c r="J38" s="53">
        <v>-938.6</v>
      </c>
      <c r="K38" s="54">
        <f t="shared" si="0"/>
        <v>0</v>
      </c>
      <c r="L38" s="54">
        <f t="shared" si="1"/>
        <v>0</v>
      </c>
      <c r="M38" s="54">
        <f t="shared" si="2"/>
        <v>0</v>
      </c>
      <c r="N38" s="53"/>
      <c r="O38" s="53"/>
      <c r="P38" s="53"/>
      <c r="Q38" s="55">
        <f t="shared" si="3"/>
        <v>0</v>
      </c>
      <c r="R38" s="55">
        <f t="shared" si="3"/>
        <v>0</v>
      </c>
      <c r="S38" s="55">
        <f t="shared" si="3"/>
        <v>0</v>
      </c>
    </row>
    <row r="39" spans="2:19" x14ac:dyDescent="0.25">
      <c r="B39" s="19" t="s">
        <v>159</v>
      </c>
      <c r="C39" s="52">
        <v>268.7</v>
      </c>
      <c r="D39" s="52">
        <v>268.7</v>
      </c>
      <c r="E39" s="53"/>
      <c r="F39" s="53"/>
      <c r="G39" s="53"/>
      <c r="H39" s="53">
        <v>-268.7</v>
      </c>
      <c r="I39" s="53">
        <v>-268.7</v>
      </c>
      <c r="J39" s="53">
        <v>-268.7</v>
      </c>
      <c r="K39" s="54">
        <f>C39+E39+H39</f>
        <v>0</v>
      </c>
      <c r="L39" s="54">
        <f>+C39+F39+I39</f>
        <v>0</v>
      </c>
      <c r="M39" s="54">
        <f>+C39+G39+J39</f>
        <v>0</v>
      </c>
      <c r="N39" s="53"/>
      <c r="O39" s="53"/>
      <c r="P39" s="53"/>
      <c r="Q39" s="55">
        <f t="shared" si="3"/>
        <v>0</v>
      </c>
      <c r="R39" s="55">
        <f t="shared" si="3"/>
        <v>0</v>
      </c>
      <c r="S39" s="55">
        <f t="shared" si="3"/>
        <v>0</v>
      </c>
    </row>
    <row r="40" spans="2:19" ht="28.5" x14ac:dyDescent="0.25">
      <c r="B40" s="14" t="s">
        <v>102</v>
      </c>
      <c r="C40" s="52">
        <f>SUM(C36:C39)</f>
        <v>271814.27999999997</v>
      </c>
      <c r="D40" s="52">
        <f>SUM(D36:D39)</f>
        <v>315408.90000000002</v>
      </c>
      <c r="E40" s="54">
        <f>SUM(E36:E39)</f>
        <v>0</v>
      </c>
      <c r="F40" s="54">
        <f t="shared" ref="F40:M40" si="4">SUM(F36:F39)</f>
        <v>0</v>
      </c>
      <c r="G40" s="54">
        <f t="shared" si="4"/>
        <v>0</v>
      </c>
      <c r="H40" s="54">
        <f t="shared" si="4"/>
        <v>10071.070000000002</v>
      </c>
      <c r="I40" s="54">
        <f t="shared" si="4"/>
        <v>12557.67</v>
      </c>
      <c r="J40" s="54">
        <f t="shared" si="4"/>
        <v>14557.67</v>
      </c>
      <c r="K40" s="54">
        <f t="shared" si="4"/>
        <v>281885.35000000003</v>
      </c>
      <c r="L40" s="54">
        <f t="shared" si="4"/>
        <v>284371.95</v>
      </c>
      <c r="M40" s="54">
        <f t="shared" si="4"/>
        <v>286371.95</v>
      </c>
      <c r="N40" s="56" t="s">
        <v>2</v>
      </c>
      <c r="O40" s="56" t="s">
        <v>2</v>
      </c>
      <c r="P40" s="56" t="s">
        <v>2</v>
      </c>
      <c r="Q40" s="55" t="s">
        <v>2</v>
      </c>
      <c r="R40" s="55" t="s">
        <v>2</v>
      </c>
      <c r="S40" s="55" t="s">
        <v>2</v>
      </c>
    </row>
    <row r="41" spans="2:19" ht="28.5" x14ac:dyDescent="0.25">
      <c r="B41" s="14" t="s">
        <v>103</v>
      </c>
      <c r="C41" s="52">
        <v>80254.899999999994</v>
      </c>
      <c r="D41" s="52">
        <v>58167.8</v>
      </c>
      <c r="E41" s="54" t="s">
        <v>35</v>
      </c>
      <c r="F41" s="54" t="s">
        <v>35</v>
      </c>
      <c r="G41" s="54" t="s">
        <v>35</v>
      </c>
      <c r="H41" s="54" t="s">
        <v>35</v>
      </c>
      <c r="I41" s="54" t="s">
        <v>35</v>
      </c>
      <c r="J41" s="54" t="s">
        <v>35</v>
      </c>
      <c r="K41" s="54">
        <v>67160.399999999994</v>
      </c>
      <c r="L41" s="54">
        <v>67313.8</v>
      </c>
      <c r="M41" s="54">
        <v>67425.600000000006</v>
      </c>
      <c r="N41" s="56" t="s">
        <v>2</v>
      </c>
      <c r="O41" s="56" t="s">
        <v>2</v>
      </c>
      <c r="P41" s="56" t="s">
        <v>2</v>
      </c>
      <c r="Q41" s="55" t="s">
        <v>2</v>
      </c>
      <c r="R41" s="55" t="s">
        <v>2</v>
      </c>
      <c r="S41" s="55" t="s">
        <v>2</v>
      </c>
    </row>
    <row r="42" spans="2:19" x14ac:dyDescent="0.25">
      <c r="B42" s="14" t="s">
        <v>104</v>
      </c>
      <c r="C42" s="54">
        <f>+C40+C41</f>
        <v>352069.17999999993</v>
      </c>
      <c r="D42" s="54">
        <f>+D40+D41</f>
        <v>373576.7</v>
      </c>
      <c r="E42" s="54">
        <f>E40</f>
        <v>0</v>
      </c>
      <c r="F42" s="54">
        <f t="shared" ref="F42:J42" si="5">F40</f>
        <v>0</v>
      </c>
      <c r="G42" s="54">
        <f t="shared" si="5"/>
        <v>0</v>
      </c>
      <c r="H42" s="54">
        <f t="shared" si="5"/>
        <v>10071.070000000002</v>
      </c>
      <c r="I42" s="54">
        <f t="shared" si="5"/>
        <v>12557.67</v>
      </c>
      <c r="J42" s="54">
        <f t="shared" si="5"/>
        <v>14557.67</v>
      </c>
      <c r="K42" s="56">
        <f>K40+K41</f>
        <v>349045.75</v>
      </c>
      <c r="L42" s="56">
        <f t="shared" ref="L42:M42" si="6">L40+L41</f>
        <v>351685.75</v>
      </c>
      <c r="M42" s="56">
        <f t="shared" si="6"/>
        <v>353797.55000000005</v>
      </c>
      <c r="N42" s="56">
        <f>SUM(N36:N38)</f>
        <v>0</v>
      </c>
      <c r="O42" s="56">
        <f>SUM(O36:O38)</f>
        <v>0</v>
      </c>
      <c r="P42" s="56">
        <f>SUM(P36:P38)</f>
        <v>0</v>
      </c>
      <c r="Q42" s="55">
        <f>K42+N42</f>
        <v>349045.75</v>
      </c>
      <c r="R42" s="55">
        <f>L42+O42</f>
        <v>351685.75</v>
      </c>
      <c r="S42" s="55">
        <f>M42+P42</f>
        <v>353797.55000000005</v>
      </c>
    </row>
    <row r="45" spans="2:19" x14ac:dyDescent="0.25">
      <c r="C45" s="57"/>
    </row>
    <row r="46" spans="2:19" x14ac:dyDescent="0.25">
      <c r="C46" s="57"/>
      <c r="D46" s="57"/>
    </row>
    <row r="47" spans="2:19" x14ac:dyDescent="0.25">
      <c r="C47" s="57"/>
    </row>
    <row r="48" spans="2:19" x14ac:dyDescent="0.25">
      <c r="C48" s="57"/>
    </row>
    <row r="49" spans="3:3" x14ac:dyDescent="0.25">
      <c r="C49" s="57"/>
    </row>
    <row r="50" spans="3:3" x14ac:dyDescent="0.25">
      <c r="C50" s="57"/>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type="list" allowBlank="1" showInputMessage="1" showErrorMessage="1" sqref="B13">
      <formula1>$U$2:$U$4</formula1>
    </dataValidation>
    <dataValidation type="custom" allowBlank="1" showInputMessage="1" showErrorMessage="1" sqref="N36:P39">
      <formula1>"-"</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20483"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20484"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50"/>
  <sheetViews>
    <sheetView topLeftCell="A16" zoomScaleNormal="100" workbookViewId="0">
      <selection activeCell="B20" sqref="B20"/>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v>11017</v>
      </c>
      <c r="H7" s="46"/>
      <c r="I7" s="46"/>
      <c r="J7" s="46"/>
    </row>
    <row r="8" spans="1:23" ht="94.5" x14ac:dyDescent="0.25">
      <c r="B8" s="23" t="s">
        <v>48</v>
      </c>
      <c r="C8" s="48" t="s">
        <v>133</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9" x14ac:dyDescent="0.25">
      <c r="B17" s="80" t="s">
        <v>55</v>
      </c>
      <c r="C17" s="79" t="s">
        <v>56</v>
      </c>
      <c r="D17" s="79" t="s">
        <v>57</v>
      </c>
      <c r="E17" s="79" t="s">
        <v>111</v>
      </c>
      <c r="F17" s="79" t="s">
        <v>58</v>
      </c>
      <c r="G17" s="79"/>
      <c r="H17" s="79"/>
      <c r="I17" s="79"/>
      <c r="J17" s="79"/>
      <c r="K17" s="79" t="s">
        <v>59</v>
      </c>
    </row>
    <row r="18" spans="1:19" x14ac:dyDescent="0.25">
      <c r="B18" s="80"/>
      <c r="C18" s="79"/>
      <c r="D18" s="79"/>
      <c r="E18" s="79"/>
      <c r="F18" s="35" t="s">
        <v>157</v>
      </c>
      <c r="G18" s="35" t="s">
        <v>158</v>
      </c>
      <c r="H18" s="35" t="s">
        <v>1</v>
      </c>
      <c r="I18" s="35" t="s">
        <v>3</v>
      </c>
      <c r="J18" s="35" t="s">
        <v>156</v>
      </c>
      <c r="K18" s="79"/>
    </row>
    <row r="19" spans="1:19" s="43" customFormat="1" ht="189" x14ac:dyDescent="0.25">
      <c r="B19" s="19" t="s">
        <v>162</v>
      </c>
      <c r="C19" s="49" t="s">
        <v>112</v>
      </c>
      <c r="D19" s="49" t="s">
        <v>16</v>
      </c>
      <c r="E19" s="49"/>
      <c r="F19" s="66">
        <v>433220.71</v>
      </c>
      <c r="G19" s="66">
        <v>578848.69999999995</v>
      </c>
      <c r="H19" s="66">
        <v>490281</v>
      </c>
      <c r="I19" s="66">
        <v>493324.2</v>
      </c>
      <c r="J19" s="66">
        <v>495658.1</v>
      </c>
      <c r="K19" s="39" t="s">
        <v>163</v>
      </c>
    </row>
    <row r="20" spans="1:19" s="63" customFormat="1" ht="67.5" x14ac:dyDescent="0.25">
      <c r="B20" s="19" t="s">
        <v>166</v>
      </c>
      <c r="C20" s="49" t="s">
        <v>112</v>
      </c>
      <c r="D20" s="49" t="s">
        <v>16</v>
      </c>
      <c r="E20" s="49"/>
      <c r="F20" s="62">
        <v>9582.2000000000007</v>
      </c>
      <c r="G20" s="62">
        <v>12070.2</v>
      </c>
      <c r="H20" s="62">
        <v>0</v>
      </c>
      <c r="I20" s="62">
        <v>0</v>
      </c>
      <c r="J20" s="62">
        <v>0</v>
      </c>
      <c r="K20" s="39" t="s">
        <v>160</v>
      </c>
      <c r="L20" s="43"/>
      <c r="M20" s="43"/>
      <c r="N20" s="43"/>
      <c r="O20" s="43"/>
      <c r="P20" s="43"/>
      <c r="Q20" s="43"/>
      <c r="R20" s="43"/>
      <c r="S20" s="43"/>
    </row>
    <row r="21" spans="1:19" ht="17.25" x14ac:dyDescent="0.25">
      <c r="B21" s="3"/>
      <c r="C21" s="46"/>
      <c r="D21" s="46"/>
      <c r="E21" s="46"/>
      <c r="F21" s="46"/>
      <c r="G21" s="46"/>
      <c r="H21" s="46"/>
      <c r="I21" s="46"/>
      <c r="J21" s="46"/>
    </row>
    <row r="22" spans="1:19" ht="15.75" x14ac:dyDescent="0.25">
      <c r="A22" s="10" t="s">
        <v>20</v>
      </c>
      <c r="C22" s="50"/>
      <c r="D22" s="50"/>
      <c r="E22" s="50"/>
      <c r="F22" s="50"/>
      <c r="G22" s="50"/>
      <c r="H22" s="50"/>
      <c r="I22" s="50"/>
      <c r="J22" s="50"/>
    </row>
    <row r="23" spans="1:19" x14ac:dyDescent="0.25">
      <c r="A23" s="11"/>
      <c r="C23" s="50"/>
      <c r="D23" s="50"/>
      <c r="E23" s="50"/>
      <c r="F23" s="50"/>
      <c r="G23" s="50"/>
      <c r="H23" s="50"/>
      <c r="I23" s="50"/>
      <c r="J23" s="50"/>
    </row>
    <row r="24" spans="1:19" x14ac:dyDescent="0.25">
      <c r="A24" s="12" t="s">
        <v>21</v>
      </c>
      <c r="C24" s="51"/>
      <c r="D24" s="51"/>
      <c r="E24" s="50"/>
      <c r="F24" s="50"/>
      <c r="G24" s="50"/>
      <c r="H24" s="50"/>
      <c r="I24" s="50"/>
      <c r="J24" s="50"/>
    </row>
    <row r="25" spans="1:19" x14ac:dyDescent="0.25">
      <c r="B25" s="13"/>
      <c r="C25" s="51"/>
      <c r="D25" s="51"/>
      <c r="E25" s="50"/>
      <c r="F25" s="50"/>
      <c r="G25" s="50"/>
      <c r="H25" s="50"/>
      <c r="I25" s="50"/>
      <c r="J25" s="50"/>
    </row>
    <row r="26" spans="1:19" x14ac:dyDescent="0.25">
      <c r="B26" s="13"/>
      <c r="C26" s="51"/>
      <c r="D26" s="51"/>
      <c r="E26" s="50"/>
      <c r="F26" s="50"/>
      <c r="G26" s="50"/>
      <c r="H26" s="50"/>
      <c r="I26" s="50"/>
      <c r="J26" s="50"/>
    </row>
    <row r="27" spans="1:19" x14ac:dyDescent="0.25">
      <c r="B27" s="13"/>
      <c r="C27" s="51"/>
      <c r="D27" s="51"/>
      <c r="E27" s="50"/>
      <c r="F27" s="50"/>
      <c r="G27" s="50"/>
      <c r="H27" s="50"/>
      <c r="I27" s="50"/>
      <c r="J27" s="50"/>
    </row>
    <row r="28" spans="1:19" x14ac:dyDescent="0.25">
      <c r="B28" s="13"/>
      <c r="C28" s="51"/>
      <c r="D28" s="51"/>
      <c r="E28" s="50"/>
      <c r="F28" s="50"/>
      <c r="G28" s="50"/>
      <c r="H28" s="50"/>
      <c r="I28" s="50"/>
      <c r="J28" s="50"/>
    </row>
    <row r="29" spans="1:19" x14ac:dyDescent="0.25">
      <c r="A29" s="12" t="s">
        <v>22</v>
      </c>
      <c r="E29" s="50"/>
      <c r="F29" s="50"/>
      <c r="G29" s="50"/>
      <c r="H29" s="50"/>
      <c r="I29" s="50"/>
      <c r="J29" s="50"/>
    </row>
    <row r="30" spans="1:19" x14ac:dyDescent="0.25">
      <c r="B30" s="75"/>
      <c r="C30" s="76"/>
      <c r="D30" s="76"/>
      <c r="E30" s="77"/>
      <c r="F30" s="50"/>
      <c r="G30" s="50"/>
      <c r="H30" s="50"/>
      <c r="I30" s="50"/>
      <c r="J30" s="50"/>
    </row>
    <row r="31" spans="1:19" ht="17.25" x14ac:dyDescent="0.25">
      <c r="B31" s="3"/>
      <c r="C31" s="46"/>
      <c r="D31" s="46"/>
      <c r="E31" s="50"/>
      <c r="F31" s="50"/>
      <c r="G31" s="50"/>
      <c r="H31" s="50"/>
      <c r="I31" s="50"/>
      <c r="J31" s="50"/>
    </row>
    <row r="32" spans="1:19" x14ac:dyDescent="0.25">
      <c r="A32" s="6" t="s">
        <v>23</v>
      </c>
    </row>
    <row r="34" spans="2:19" ht="28.5" x14ac:dyDescent="0.25">
      <c r="B34" s="78" t="s">
        <v>60</v>
      </c>
      <c r="C34" s="37" t="s">
        <v>61</v>
      </c>
      <c r="D34" s="37" t="s">
        <v>62</v>
      </c>
      <c r="E34" s="69" t="s">
        <v>63</v>
      </c>
      <c r="F34" s="69"/>
      <c r="G34" s="69"/>
      <c r="H34" s="69" t="s">
        <v>64</v>
      </c>
      <c r="I34" s="69"/>
      <c r="J34" s="69"/>
      <c r="K34" s="69" t="s">
        <v>65</v>
      </c>
      <c r="L34" s="69"/>
      <c r="M34" s="69"/>
      <c r="N34" s="69" t="s">
        <v>66</v>
      </c>
      <c r="O34" s="69"/>
      <c r="P34" s="69"/>
      <c r="Q34" s="74" t="s">
        <v>67</v>
      </c>
      <c r="R34" s="74"/>
      <c r="S34" s="74"/>
    </row>
    <row r="35" spans="2:19" x14ac:dyDescent="0.25">
      <c r="B35" s="78"/>
      <c r="C35" s="37" t="s">
        <v>8</v>
      </c>
      <c r="D35" s="37" t="s">
        <v>0</v>
      </c>
      <c r="E35" s="34" t="s">
        <v>1</v>
      </c>
      <c r="F35" s="34" t="s">
        <v>3</v>
      </c>
      <c r="G35" s="34" t="s">
        <v>156</v>
      </c>
      <c r="H35" s="34" t="s">
        <v>1</v>
      </c>
      <c r="I35" s="34" t="s">
        <v>3</v>
      </c>
      <c r="J35" s="34" t="s">
        <v>156</v>
      </c>
      <c r="K35" s="34" t="s">
        <v>1</v>
      </c>
      <c r="L35" s="34" t="s">
        <v>3</v>
      </c>
      <c r="M35" s="34" t="s">
        <v>156</v>
      </c>
      <c r="N35" s="34" t="s">
        <v>1</v>
      </c>
      <c r="O35" s="34" t="s">
        <v>3</v>
      </c>
      <c r="P35" s="34" t="s">
        <v>156</v>
      </c>
      <c r="Q35" s="36" t="s">
        <v>1</v>
      </c>
      <c r="R35" s="36" t="s">
        <v>3</v>
      </c>
      <c r="S35" s="36" t="s">
        <v>156</v>
      </c>
    </row>
    <row r="36" spans="2:19" ht="27" x14ac:dyDescent="0.25">
      <c r="B36" s="19" t="s">
        <v>118</v>
      </c>
      <c r="C36" s="52">
        <v>433220.71</v>
      </c>
      <c r="D36" s="52">
        <v>578848.69999999995</v>
      </c>
      <c r="E36" s="53"/>
      <c r="F36" s="53"/>
      <c r="G36" s="53"/>
      <c r="H36" s="53">
        <v>57060.3</v>
      </c>
      <c r="I36" s="53">
        <v>60103.5</v>
      </c>
      <c r="J36" s="53">
        <v>62437.4</v>
      </c>
      <c r="K36" s="54">
        <f>C36+E36+H36</f>
        <v>490281.01</v>
      </c>
      <c r="L36" s="54">
        <f>C36+F36+I36</f>
        <v>493324.21</v>
      </c>
      <c r="M36" s="54">
        <f>C36+G36+J36</f>
        <v>495658.11000000004</v>
      </c>
      <c r="N36" s="53"/>
      <c r="O36" s="53"/>
      <c r="P36" s="53"/>
      <c r="Q36" s="55">
        <f>K36+N36</f>
        <v>490281.01</v>
      </c>
      <c r="R36" s="55">
        <f>L36+O36</f>
        <v>493324.21</v>
      </c>
      <c r="S36" s="55">
        <f>M36+P36</f>
        <v>495658.11000000004</v>
      </c>
    </row>
    <row r="37" spans="2:19" x14ac:dyDescent="0.25">
      <c r="B37" s="19" t="s">
        <v>119</v>
      </c>
      <c r="C37" s="52">
        <v>9082.39</v>
      </c>
      <c r="D37" s="52">
        <v>11271.5</v>
      </c>
      <c r="E37" s="53"/>
      <c r="F37" s="53"/>
      <c r="G37" s="53"/>
      <c r="H37" s="53">
        <v>-9082.39</v>
      </c>
      <c r="I37" s="53">
        <v>-9082.39</v>
      </c>
      <c r="J37" s="53">
        <v>-9082.39</v>
      </c>
      <c r="K37" s="54">
        <f t="shared" ref="K37:K38" si="0">C37+E37+H37</f>
        <v>0</v>
      </c>
      <c r="L37" s="54">
        <f t="shared" ref="L37:L38" si="1">C37+F37+I37</f>
        <v>0</v>
      </c>
      <c r="M37" s="54">
        <f t="shared" ref="M37:M38" si="2">C37+G37+J37</f>
        <v>0</v>
      </c>
      <c r="N37" s="53"/>
      <c r="O37" s="53"/>
      <c r="P37" s="53"/>
      <c r="Q37" s="55">
        <f t="shared" ref="Q37:S39" si="3">K37+N37</f>
        <v>0</v>
      </c>
      <c r="R37" s="55">
        <f t="shared" si="3"/>
        <v>0</v>
      </c>
      <c r="S37" s="55">
        <f t="shared" si="3"/>
        <v>0</v>
      </c>
    </row>
    <row r="38" spans="2:19" x14ac:dyDescent="0.25">
      <c r="B38" s="19" t="s">
        <v>120</v>
      </c>
      <c r="C38" s="52">
        <v>409.56</v>
      </c>
      <c r="D38" s="52">
        <v>708.5</v>
      </c>
      <c r="E38" s="53"/>
      <c r="F38" s="53"/>
      <c r="G38" s="53"/>
      <c r="H38" s="53">
        <v>-409.56</v>
      </c>
      <c r="I38" s="53">
        <v>-409.56</v>
      </c>
      <c r="J38" s="53">
        <v>-409.56</v>
      </c>
      <c r="K38" s="54">
        <f t="shared" si="0"/>
        <v>0</v>
      </c>
      <c r="L38" s="54">
        <f t="shared" si="1"/>
        <v>0</v>
      </c>
      <c r="M38" s="54">
        <f t="shared" si="2"/>
        <v>0</v>
      </c>
      <c r="N38" s="53"/>
      <c r="O38" s="53"/>
      <c r="P38" s="53"/>
      <c r="Q38" s="55">
        <f t="shared" si="3"/>
        <v>0</v>
      </c>
      <c r="R38" s="55">
        <f t="shared" si="3"/>
        <v>0</v>
      </c>
      <c r="S38" s="55">
        <f t="shared" si="3"/>
        <v>0</v>
      </c>
    </row>
    <row r="39" spans="2:19" x14ac:dyDescent="0.25">
      <c r="B39" s="19" t="s">
        <v>159</v>
      </c>
      <c r="C39" s="52">
        <v>90.2</v>
      </c>
      <c r="D39" s="52">
        <v>90.2</v>
      </c>
      <c r="E39" s="53"/>
      <c r="F39" s="53"/>
      <c r="G39" s="53"/>
      <c r="H39" s="53">
        <v>-90.2</v>
      </c>
      <c r="I39" s="53">
        <v>-90.2</v>
      </c>
      <c r="J39" s="53">
        <v>-90.2</v>
      </c>
      <c r="K39" s="54">
        <f>C39+E39+H39</f>
        <v>0</v>
      </c>
      <c r="L39" s="54">
        <f>+C39+F39+I39</f>
        <v>0</v>
      </c>
      <c r="M39" s="54">
        <f>+C39+G39+J39</f>
        <v>0</v>
      </c>
      <c r="N39" s="53"/>
      <c r="O39" s="53"/>
      <c r="P39" s="53"/>
      <c r="Q39" s="55">
        <f t="shared" si="3"/>
        <v>0</v>
      </c>
      <c r="R39" s="55">
        <f t="shared" si="3"/>
        <v>0</v>
      </c>
      <c r="S39" s="55">
        <f t="shared" si="3"/>
        <v>0</v>
      </c>
    </row>
    <row r="40" spans="2:19" ht="28.5" x14ac:dyDescent="0.25">
      <c r="B40" s="14" t="s">
        <v>102</v>
      </c>
      <c r="C40" s="52">
        <f>SUM(C36:C39)</f>
        <v>442802.86000000004</v>
      </c>
      <c r="D40" s="52">
        <f>SUM(D36:D39)</f>
        <v>590918.89999999991</v>
      </c>
      <c r="E40" s="54">
        <f>SUM(E36:E39)</f>
        <v>0</v>
      </c>
      <c r="F40" s="54">
        <f t="shared" ref="F40:M40" si="4">SUM(F36:F39)</f>
        <v>0</v>
      </c>
      <c r="G40" s="54">
        <f t="shared" si="4"/>
        <v>0</v>
      </c>
      <c r="H40" s="54">
        <f t="shared" si="4"/>
        <v>47478.150000000009</v>
      </c>
      <c r="I40" s="54">
        <f t="shared" si="4"/>
        <v>50521.350000000006</v>
      </c>
      <c r="J40" s="54">
        <f t="shared" si="4"/>
        <v>52855.250000000007</v>
      </c>
      <c r="K40" s="54">
        <f t="shared" si="4"/>
        <v>490281.01</v>
      </c>
      <c r="L40" s="54">
        <f t="shared" si="4"/>
        <v>493324.21</v>
      </c>
      <c r="M40" s="54">
        <f t="shared" si="4"/>
        <v>495658.11000000004</v>
      </c>
      <c r="N40" s="56" t="s">
        <v>2</v>
      </c>
      <c r="O40" s="56" t="s">
        <v>2</v>
      </c>
      <c r="P40" s="56" t="s">
        <v>2</v>
      </c>
      <c r="Q40" s="55" t="s">
        <v>2</v>
      </c>
      <c r="R40" s="55" t="s">
        <v>2</v>
      </c>
      <c r="S40" s="55" t="s">
        <v>2</v>
      </c>
    </row>
    <row r="41" spans="2:19" ht="28.5" x14ac:dyDescent="0.25">
      <c r="B41" s="14" t="s">
        <v>103</v>
      </c>
      <c r="C41" s="52">
        <v>148491</v>
      </c>
      <c r="D41" s="52">
        <v>111658.1</v>
      </c>
      <c r="E41" s="54" t="s">
        <v>35</v>
      </c>
      <c r="F41" s="54" t="s">
        <v>35</v>
      </c>
      <c r="G41" s="54" t="s">
        <v>35</v>
      </c>
      <c r="H41" s="54" t="s">
        <v>35</v>
      </c>
      <c r="I41" s="54" t="s">
        <v>35</v>
      </c>
      <c r="J41" s="54" t="s">
        <v>35</v>
      </c>
      <c r="K41" s="54">
        <v>112021.1</v>
      </c>
      <c r="L41" s="54">
        <v>112303.9</v>
      </c>
      <c r="M41" s="54">
        <v>112484.4</v>
      </c>
      <c r="N41" s="56" t="s">
        <v>2</v>
      </c>
      <c r="O41" s="56" t="s">
        <v>2</v>
      </c>
      <c r="P41" s="56" t="s">
        <v>2</v>
      </c>
      <c r="Q41" s="55" t="s">
        <v>2</v>
      </c>
      <c r="R41" s="55" t="s">
        <v>2</v>
      </c>
      <c r="S41" s="55" t="s">
        <v>2</v>
      </c>
    </row>
    <row r="42" spans="2:19" x14ac:dyDescent="0.25">
      <c r="B42" s="14" t="s">
        <v>104</v>
      </c>
      <c r="C42" s="54">
        <f>+C40+C41</f>
        <v>591293.8600000001</v>
      </c>
      <c r="D42" s="54">
        <f>+D40+D41</f>
        <v>702576.99999999988</v>
      </c>
      <c r="E42" s="54">
        <f>E40</f>
        <v>0</v>
      </c>
      <c r="F42" s="54">
        <f t="shared" ref="F42:J42" si="5">F40</f>
        <v>0</v>
      </c>
      <c r="G42" s="54">
        <f t="shared" si="5"/>
        <v>0</v>
      </c>
      <c r="H42" s="54">
        <f t="shared" si="5"/>
        <v>47478.150000000009</v>
      </c>
      <c r="I42" s="54">
        <f t="shared" si="5"/>
        <v>50521.350000000006</v>
      </c>
      <c r="J42" s="54">
        <f t="shared" si="5"/>
        <v>52855.250000000007</v>
      </c>
      <c r="K42" s="56">
        <f>K40+K41</f>
        <v>602302.11</v>
      </c>
      <c r="L42" s="56">
        <f t="shared" ref="L42:M42" si="6">L40+L41</f>
        <v>605628.11</v>
      </c>
      <c r="M42" s="56">
        <f t="shared" si="6"/>
        <v>608142.51</v>
      </c>
      <c r="N42" s="56">
        <f>SUM(N36:N38)</f>
        <v>0</v>
      </c>
      <c r="O42" s="56">
        <f>SUM(O36:O38)</f>
        <v>0</v>
      </c>
      <c r="P42" s="56">
        <f>SUM(P36:P38)</f>
        <v>0</v>
      </c>
      <c r="Q42" s="55">
        <f>K42+N42</f>
        <v>602302.11</v>
      </c>
      <c r="R42" s="55">
        <f>L42+O42</f>
        <v>605628.11</v>
      </c>
      <c r="S42" s="55">
        <f>M42+P42</f>
        <v>608142.51</v>
      </c>
    </row>
    <row r="45" spans="2:19" x14ac:dyDescent="0.25">
      <c r="C45" s="57"/>
    </row>
    <row r="46" spans="2:19" x14ac:dyDescent="0.25">
      <c r="C46" s="57"/>
      <c r="D46" s="57"/>
    </row>
    <row r="47" spans="2:19" x14ac:dyDescent="0.25">
      <c r="C47" s="57"/>
    </row>
    <row r="48" spans="2:19" x14ac:dyDescent="0.25">
      <c r="C48" s="57"/>
    </row>
    <row r="49" spans="3:3" x14ac:dyDescent="0.25">
      <c r="C49" s="57"/>
    </row>
    <row r="50" spans="3:3" x14ac:dyDescent="0.25">
      <c r="C50" s="57"/>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21506"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21507"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21508"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4"/>
  <sheetViews>
    <sheetView topLeftCell="A16" zoomScaleNormal="100" workbookViewId="0">
      <selection activeCell="C19" sqref="C19"/>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t="s">
        <v>134</v>
      </c>
      <c r="H7" s="46"/>
      <c r="I7" s="46"/>
      <c r="J7" s="46"/>
    </row>
    <row r="8" spans="1:23" ht="108" x14ac:dyDescent="0.25">
      <c r="B8" s="23" t="s">
        <v>48</v>
      </c>
      <c r="C8" s="48" t="s">
        <v>135</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1" x14ac:dyDescent="0.25">
      <c r="B17" s="80" t="s">
        <v>55</v>
      </c>
      <c r="C17" s="79" t="s">
        <v>56</v>
      </c>
      <c r="D17" s="79" t="s">
        <v>57</v>
      </c>
      <c r="E17" s="79" t="s">
        <v>111</v>
      </c>
      <c r="F17" s="79" t="s">
        <v>58</v>
      </c>
      <c r="G17" s="79"/>
      <c r="H17" s="79"/>
      <c r="I17" s="79"/>
      <c r="J17" s="79"/>
      <c r="K17" s="79" t="s">
        <v>59</v>
      </c>
    </row>
    <row r="18" spans="1:11" x14ac:dyDescent="0.25">
      <c r="B18" s="80"/>
      <c r="C18" s="79"/>
      <c r="D18" s="79"/>
      <c r="E18" s="79"/>
      <c r="F18" s="35" t="s">
        <v>157</v>
      </c>
      <c r="G18" s="35" t="s">
        <v>158</v>
      </c>
      <c r="H18" s="35" t="s">
        <v>1</v>
      </c>
      <c r="I18" s="35" t="s">
        <v>3</v>
      </c>
      <c r="J18" s="35" t="s">
        <v>156</v>
      </c>
      <c r="K18" s="79"/>
    </row>
    <row r="19" spans="1:11" x14ac:dyDescent="0.25">
      <c r="B19" s="38"/>
      <c r="C19" s="49" t="s">
        <v>112</v>
      </c>
      <c r="D19" s="49" t="s">
        <v>16</v>
      </c>
      <c r="E19" s="49"/>
      <c r="F19" s="49"/>
      <c r="G19" s="49"/>
      <c r="H19" s="49"/>
      <c r="I19" s="49"/>
      <c r="J19" s="49"/>
      <c r="K19" s="49"/>
    </row>
    <row r="20" spans="1:11" ht="17.25" x14ac:dyDescent="0.25">
      <c r="B20" s="3"/>
      <c r="C20" s="46"/>
      <c r="D20" s="46"/>
      <c r="E20" s="46"/>
      <c r="F20" s="46"/>
      <c r="G20" s="46"/>
      <c r="H20" s="46"/>
      <c r="I20" s="46"/>
      <c r="J20" s="46"/>
    </row>
    <row r="21" spans="1:11" ht="15.75" x14ac:dyDescent="0.25">
      <c r="A21" s="10" t="s">
        <v>20</v>
      </c>
      <c r="C21" s="50"/>
      <c r="D21" s="50"/>
      <c r="E21" s="50"/>
      <c r="F21" s="50"/>
      <c r="G21" s="50"/>
      <c r="H21" s="50"/>
      <c r="I21" s="50"/>
      <c r="J21" s="50"/>
    </row>
    <row r="22" spans="1:11" x14ac:dyDescent="0.25">
      <c r="A22" s="11"/>
      <c r="C22" s="50"/>
      <c r="D22" s="50"/>
      <c r="E22" s="50"/>
      <c r="F22" s="50"/>
      <c r="G22" s="50"/>
      <c r="H22" s="50"/>
      <c r="I22" s="50"/>
      <c r="J22" s="50"/>
    </row>
    <row r="23" spans="1:11" x14ac:dyDescent="0.25">
      <c r="A23" s="12" t="s">
        <v>21</v>
      </c>
      <c r="C23" s="51"/>
      <c r="D23" s="51"/>
      <c r="E23" s="50"/>
      <c r="F23" s="50"/>
      <c r="G23" s="50"/>
      <c r="H23" s="50"/>
      <c r="I23" s="50"/>
      <c r="J23" s="50"/>
    </row>
    <row r="24" spans="1:11" x14ac:dyDescent="0.25">
      <c r="B24" s="13"/>
      <c r="C24" s="51"/>
      <c r="D24" s="51"/>
      <c r="E24" s="50"/>
      <c r="F24" s="50"/>
      <c r="G24" s="50"/>
      <c r="H24" s="50"/>
      <c r="I24" s="50"/>
      <c r="J24" s="50"/>
    </row>
    <row r="25" spans="1:11" x14ac:dyDescent="0.25">
      <c r="B25" s="13"/>
      <c r="C25" s="51"/>
      <c r="D25" s="51"/>
      <c r="E25" s="50"/>
      <c r="F25" s="50"/>
      <c r="G25" s="50"/>
      <c r="H25" s="50"/>
      <c r="I25" s="50"/>
      <c r="J25" s="50"/>
    </row>
    <row r="26" spans="1:11" x14ac:dyDescent="0.25">
      <c r="B26" s="13"/>
      <c r="C26" s="51"/>
      <c r="D26" s="51"/>
      <c r="E26" s="50"/>
      <c r="F26" s="50"/>
      <c r="G26" s="50"/>
      <c r="H26" s="50"/>
      <c r="I26" s="50"/>
      <c r="J26" s="50"/>
    </row>
    <row r="27" spans="1:11" x14ac:dyDescent="0.25">
      <c r="B27" s="13"/>
      <c r="C27" s="51"/>
      <c r="D27" s="51"/>
      <c r="E27" s="50"/>
      <c r="F27" s="50"/>
      <c r="G27" s="50"/>
      <c r="H27" s="50"/>
      <c r="I27" s="50"/>
      <c r="J27" s="50"/>
    </row>
    <row r="28" spans="1:11" x14ac:dyDescent="0.25">
      <c r="A28" s="12" t="s">
        <v>22</v>
      </c>
      <c r="E28" s="50"/>
      <c r="F28" s="50"/>
      <c r="G28" s="50"/>
      <c r="H28" s="50"/>
      <c r="I28" s="50"/>
      <c r="J28" s="50"/>
    </row>
    <row r="29" spans="1:11" x14ac:dyDescent="0.25">
      <c r="B29" s="75"/>
      <c r="C29" s="76"/>
      <c r="D29" s="76"/>
      <c r="E29" s="77"/>
      <c r="F29" s="50"/>
      <c r="G29" s="50"/>
      <c r="H29" s="50"/>
      <c r="I29" s="50"/>
      <c r="J29" s="50"/>
    </row>
    <row r="30" spans="1:11" ht="17.25" x14ac:dyDescent="0.25">
      <c r="B30" s="3"/>
      <c r="C30" s="46"/>
      <c r="D30" s="46"/>
      <c r="E30" s="50"/>
      <c r="F30" s="50"/>
      <c r="G30" s="50"/>
      <c r="H30" s="50"/>
      <c r="I30" s="50"/>
      <c r="J30" s="50"/>
    </row>
    <row r="31" spans="1:11" x14ac:dyDescent="0.25">
      <c r="A31" s="6" t="s">
        <v>23</v>
      </c>
    </row>
    <row r="33" spans="2:19" ht="28.5" x14ac:dyDescent="0.25">
      <c r="B33" s="78" t="s">
        <v>60</v>
      </c>
      <c r="C33" s="37" t="s">
        <v>61</v>
      </c>
      <c r="D33" s="37" t="s">
        <v>62</v>
      </c>
      <c r="E33" s="69" t="s">
        <v>63</v>
      </c>
      <c r="F33" s="69"/>
      <c r="G33" s="69"/>
      <c r="H33" s="69" t="s">
        <v>64</v>
      </c>
      <c r="I33" s="69"/>
      <c r="J33" s="69"/>
      <c r="K33" s="69" t="s">
        <v>65</v>
      </c>
      <c r="L33" s="69"/>
      <c r="M33" s="69"/>
      <c r="N33" s="69" t="s">
        <v>66</v>
      </c>
      <c r="O33" s="69"/>
      <c r="P33" s="69"/>
      <c r="Q33" s="74" t="s">
        <v>67</v>
      </c>
      <c r="R33" s="74"/>
      <c r="S33" s="74"/>
    </row>
    <row r="34" spans="2:19" x14ac:dyDescent="0.25">
      <c r="B34" s="78"/>
      <c r="C34" s="37" t="s">
        <v>8</v>
      </c>
      <c r="D34" s="37" t="s">
        <v>0</v>
      </c>
      <c r="E34" s="34" t="s">
        <v>1</v>
      </c>
      <c r="F34" s="34" t="s">
        <v>3</v>
      </c>
      <c r="G34" s="34" t="s">
        <v>156</v>
      </c>
      <c r="H34" s="34" t="s">
        <v>1</v>
      </c>
      <c r="I34" s="34" t="s">
        <v>3</v>
      </c>
      <c r="J34" s="34" t="s">
        <v>156</v>
      </c>
      <c r="K34" s="34" t="s">
        <v>1</v>
      </c>
      <c r="L34" s="34" t="s">
        <v>3</v>
      </c>
      <c r="M34" s="34" t="s">
        <v>156</v>
      </c>
      <c r="N34" s="34" t="s">
        <v>1</v>
      </c>
      <c r="O34" s="34" t="s">
        <v>3</v>
      </c>
      <c r="P34" s="34" t="s">
        <v>156</v>
      </c>
      <c r="Q34" s="36" t="s">
        <v>1</v>
      </c>
      <c r="R34" s="36" t="s">
        <v>3</v>
      </c>
      <c r="S34" s="36" t="s">
        <v>156</v>
      </c>
    </row>
    <row r="35" spans="2:19" x14ac:dyDescent="0.25">
      <c r="B35" s="19"/>
      <c r="C35" s="52"/>
      <c r="D35" s="52"/>
      <c r="E35" s="53"/>
      <c r="F35" s="53"/>
      <c r="G35" s="53"/>
      <c r="H35" s="53"/>
      <c r="I35" s="53"/>
      <c r="J35" s="53"/>
      <c r="K35" s="54">
        <f t="shared" ref="K35:M37" si="0">C35+E35+H35</f>
        <v>0</v>
      </c>
      <c r="L35" s="54">
        <f t="shared" si="0"/>
        <v>0</v>
      </c>
      <c r="M35" s="54">
        <f t="shared" si="0"/>
        <v>0</v>
      </c>
      <c r="N35" s="53"/>
      <c r="O35" s="53"/>
      <c r="P35" s="53"/>
      <c r="Q35" s="55">
        <f t="shared" ref="Q35:S37" si="1">K35+N35</f>
        <v>0</v>
      </c>
      <c r="R35" s="55">
        <f t="shared" si="1"/>
        <v>0</v>
      </c>
      <c r="S35" s="55">
        <f t="shared" si="1"/>
        <v>0</v>
      </c>
    </row>
    <row r="36" spans="2:19" x14ac:dyDescent="0.25">
      <c r="B36" s="19"/>
      <c r="C36" s="52"/>
      <c r="D36" s="52"/>
      <c r="E36" s="53"/>
      <c r="F36" s="53"/>
      <c r="G36" s="53"/>
      <c r="H36" s="53"/>
      <c r="I36" s="53"/>
      <c r="J36" s="53"/>
      <c r="K36" s="54">
        <f t="shared" si="0"/>
        <v>0</v>
      </c>
      <c r="L36" s="54">
        <f t="shared" si="0"/>
        <v>0</v>
      </c>
      <c r="M36" s="54">
        <f t="shared" si="0"/>
        <v>0</v>
      </c>
      <c r="N36" s="53"/>
      <c r="O36" s="53"/>
      <c r="P36" s="53"/>
      <c r="Q36" s="55">
        <f t="shared" si="1"/>
        <v>0</v>
      </c>
      <c r="R36" s="55">
        <f t="shared" si="1"/>
        <v>0</v>
      </c>
      <c r="S36" s="55">
        <f t="shared" si="1"/>
        <v>0</v>
      </c>
    </row>
    <row r="37" spans="2:19" x14ac:dyDescent="0.25">
      <c r="B37" s="19"/>
      <c r="C37" s="52"/>
      <c r="D37" s="52"/>
      <c r="E37" s="53"/>
      <c r="F37" s="53"/>
      <c r="G37" s="53"/>
      <c r="H37" s="53"/>
      <c r="I37" s="53"/>
      <c r="J37" s="53"/>
      <c r="K37" s="54">
        <f t="shared" si="0"/>
        <v>0</v>
      </c>
      <c r="L37" s="54">
        <f t="shared" si="0"/>
        <v>0</v>
      </c>
      <c r="M37" s="54">
        <f t="shared" si="0"/>
        <v>0</v>
      </c>
      <c r="N37" s="53"/>
      <c r="O37" s="53"/>
      <c r="P37" s="53"/>
      <c r="Q37" s="55">
        <f t="shared" si="1"/>
        <v>0</v>
      </c>
      <c r="R37" s="55">
        <f t="shared" si="1"/>
        <v>0</v>
      </c>
      <c r="S37" s="55">
        <f t="shared" si="1"/>
        <v>0</v>
      </c>
    </row>
    <row r="38" spans="2:19" ht="28.5" x14ac:dyDescent="0.25">
      <c r="B38" s="14" t="s">
        <v>102</v>
      </c>
      <c r="C38" s="52">
        <f t="shared" ref="C38:J38" si="2">SUM(C35:C37)</f>
        <v>0</v>
      </c>
      <c r="D38" s="52">
        <f t="shared" si="2"/>
        <v>0</v>
      </c>
      <c r="E38" s="54">
        <f t="shared" si="2"/>
        <v>0</v>
      </c>
      <c r="F38" s="54">
        <f t="shared" si="2"/>
        <v>0</v>
      </c>
      <c r="G38" s="54">
        <f t="shared" si="2"/>
        <v>0</v>
      </c>
      <c r="H38" s="54">
        <f t="shared" si="2"/>
        <v>0</v>
      </c>
      <c r="I38" s="54">
        <f t="shared" si="2"/>
        <v>0</v>
      </c>
      <c r="J38" s="54">
        <f t="shared" si="2"/>
        <v>0</v>
      </c>
      <c r="K38" s="54">
        <f>C38+E38+H38</f>
        <v>0</v>
      </c>
      <c r="L38" s="54">
        <f>C38+F38+I38</f>
        <v>0</v>
      </c>
      <c r="M38" s="54">
        <f>C38+G38+J38</f>
        <v>0</v>
      </c>
      <c r="N38" s="56" t="s">
        <v>2</v>
      </c>
      <c r="O38" s="56" t="s">
        <v>2</v>
      </c>
      <c r="P38" s="56" t="s">
        <v>2</v>
      </c>
      <c r="Q38" s="55" t="s">
        <v>2</v>
      </c>
      <c r="R38" s="55" t="s">
        <v>2</v>
      </c>
      <c r="S38" s="55" t="s">
        <v>2</v>
      </c>
    </row>
    <row r="39" spans="2:19" ht="28.5" x14ac:dyDescent="0.25">
      <c r="B39" s="14" t="s">
        <v>103</v>
      </c>
      <c r="C39" s="52">
        <v>554388.06999999995</v>
      </c>
      <c r="D39" s="52">
        <v>564463.6</v>
      </c>
      <c r="E39" s="54" t="s">
        <v>35</v>
      </c>
      <c r="F39" s="54" t="s">
        <v>35</v>
      </c>
      <c r="G39" s="54" t="s">
        <v>35</v>
      </c>
      <c r="H39" s="54" t="s">
        <v>35</v>
      </c>
      <c r="I39" s="54" t="s">
        <v>35</v>
      </c>
      <c r="J39" s="54" t="s">
        <v>35</v>
      </c>
      <c r="K39" s="54">
        <v>578000.20000000007</v>
      </c>
      <c r="L39" s="54">
        <v>585231.20000000007</v>
      </c>
      <c r="M39" s="54">
        <v>590321.30000000005</v>
      </c>
      <c r="N39" s="56" t="s">
        <v>2</v>
      </c>
      <c r="O39" s="56" t="s">
        <v>2</v>
      </c>
      <c r="P39" s="56" t="s">
        <v>2</v>
      </c>
      <c r="Q39" s="55" t="s">
        <v>2</v>
      </c>
      <c r="R39" s="55" t="s">
        <v>2</v>
      </c>
      <c r="S39" s="55" t="s">
        <v>2</v>
      </c>
    </row>
    <row r="40" spans="2:19" x14ac:dyDescent="0.25">
      <c r="B40" s="14" t="s">
        <v>104</v>
      </c>
      <c r="C40" s="54">
        <f>+C38+C39</f>
        <v>554388.06999999995</v>
      </c>
      <c r="D40" s="54">
        <f>+D38+D39</f>
        <v>564463.6</v>
      </c>
      <c r="E40" s="54">
        <f>E38</f>
        <v>0</v>
      </c>
      <c r="F40" s="54">
        <f t="shared" ref="F40:J40" si="3">F38</f>
        <v>0</v>
      </c>
      <c r="G40" s="54">
        <f t="shared" si="3"/>
        <v>0</v>
      </c>
      <c r="H40" s="54">
        <f t="shared" si="3"/>
        <v>0</v>
      </c>
      <c r="I40" s="54">
        <f t="shared" si="3"/>
        <v>0</v>
      </c>
      <c r="J40" s="54">
        <f t="shared" si="3"/>
        <v>0</v>
      </c>
      <c r="K40" s="56">
        <f>K38+K39</f>
        <v>578000.20000000007</v>
      </c>
      <c r="L40" s="56">
        <f t="shared" ref="L40:M40" si="4">L38+L39</f>
        <v>585231.20000000007</v>
      </c>
      <c r="M40" s="56">
        <f t="shared" si="4"/>
        <v>590321.30000000005</v>
      </c>
      <c r="N40" s="56">
        <f>SUM(N35:N37)</f>
        <v>0</v>
      </c>
      <c r="O40" s="56">
        <f>SUM(O35:O37)</f>
        <v>0</v>
      </c>
      <c r="P40" s="56">
        <f>SUM(P35:P37)</f>
        <v>0</v>
      </c>
      <c r="Q40" s="55">
        <f>K40+N40</f>
        <v>578000.20000000007</v>
      </c>
      <c r="R40" s="55">
        <f>L40+O40</f>
        <v>585231.20000000007</v>
      </c>
      <c r="S40" s="55">
        <f>M40+P40</f>
        <v>590321.30000000005</v>
      </c>
    </row>
    <row r="44" spans="2:19" x14ac:dyDescent="0.25">
      <c r="C44" s="57"/>
      <c r="D44" s="57"/>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type="list" allowBlank="1" showInputMessage="1" showErrorMessage="1" sqref="B13">
      <formula1>$U$2:$U$4</formula1>
    </dataValidation>
    <dataValidation type="list" allowBlank="1" showInputMessage="1" showErrorMessage="1" sqref="D19">
      <formula1>$V$2:$V$3</formula1>
    </dataValidation>
    <dataValidation showInputMessage="1" showErrorMessage="1" sqref="E19"/>
    <dataValidation type="custom" allowBlank="1" showInputMessage="1" showErrorMessage="1" sqref="N35:P37">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2529"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22530"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22531"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22532"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4"/>
  <sheetViews>
    <sheetView topLeftCell="A16" zoomScaleNormal="100" workbookViewId="0">
      <selection activeCell="D13" sqref="D13"/>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t="s">
        <v>136</v>
      </c>
      <c r="H7" s="46"/>
      <c r="I7" s="46"/>
      <c r="J7" s="46"/>
    </row>
    <row r="8" spans="1:23" ht="135" x14ac:dyDescent="0.25">
      <c r="B8" s="23" t="s">
        <v>48</v>
      </c>
      <c r="C8" s="48" t="s">
        <v>137</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9" x14ac:dyDescent="0.25">
      <c r="B17" s="80" t="s">
        <v>55</v>
      </c>
      <c r="C17" s="79" t="s">
        <v>56</v>
      </c>
      <c r="D17" s="79" t="s">
        <v>57</v>
      </c>
      <c r="E17" s="79" t="s">
        <v>111</v>
      </c>
      <c r="F17" s="79" t="s">
        <v>58</v>
      </c>
      <c r="G17" s="79"/>
      <c r="H17" s="79"/>
      <c r="I17" s="79"/>
      <c r="J17" s="79"/>
      <c r="K17" s="79" t="s">
        <v>59</v>
      </c>
    </row>
    <row r="18" spans="1:19" x14ac:dyDescent="0.25">
      <c r="B18" s="80"/>
      <c r="C18" s="79"/>
      <c r="D18" s="79"/>
      <c r="E18" s="79"/>
      <c r="F18" s="35" t="s">
        <v>157</v>
      </c>
      <c r="G18" s="35" t="s">
        <v>158</v>
      </c>
      <c r="H18" s="35" t="s">
        <v>1</v>
      </c>
      <c r="I18" s="35" t="s">
        <v>3</v>
      </c>
      <c r="J18" s="35" t="s">
        <v>156</v>
      </c>
      <c r="K18" s="79"/>
    </row>
    <row r="19" spans="1:19" s="63" customFormat="1" x14ac:dyDescent="0.25">
      <c r="B19" s="19"/>
      <c r="C19" s="49" t="s">
        <v>112</v>
      </c>
      <c r="D19" s="49" t="s">
        <v>16</v>
      </c>
      <c r="E19" s="39"/>
      <c r="F19" s="62"/>
      <c r="G19" s="62"/>
      <c r="H19" s="62"/>
      <c r="I19" s="62"/>
      <c r="J19" s="62"/>
      <c r="K19" s="39"/>
      <c r="L19" s="43"/>
      <c r="M19" s="43"/>
      <c r="N19" s="43"/>
      <c r="O19" s="43"/>
      <c r="P19" s="43"/>
      <c r="Q19" s="43"/>
      <c r="R19" s="43"/>
      <c r="S19" s="43"/>
    </row>
    <row r="20" spans="1:19" ht="17.25" x14ac:dyDescent="0.25">
      <c r="B20" s="3"/>
      <c r="C20" s="46"/>
      <c r="D20" s="46"/>
      <c r="E20" s="46"/>
      <c r="F20" s="46"/>
      <c r="G20" s="46"/>
      <c r="H20" s="46"/>
      <c r="I20" s="46"/>
      <c r="J20" s="46"/>
    </row>
    <row r="21" spans="1:19" ht="15.75" x14ac:dyDescent="0.25">
      <c r="A21" s="10" t="s">
        <v>20</v>
      </c>
      <c r="C21" s="50"/>
      <c r="D21" s="50"/>
      <c r="E21" s="50"/>
      <c r="F21" s="50"/>
      <c r="G21" s="50"/>
      <c r="H21" s="50"/>
      <c r="I21" s="50"/>
      <c r="J21" s="50"/>
    </row>
    <row r="22" spans="1:19" x14ac:dyDescent="0.25">
      <c r="A22" s="11"/>
      <c r="C22" s="50"/>
      <c r="D22" s="50"/>
      <c r="E22" s="50"/>
      <c r="F22" s="50"/>
      <c r="G22" s="50"/>
      <c r="H22" s="50"/>
      <c r="I22" s="50"/>
      <c r="J22" s="50"/>
    </row>
    <row r="23" spans="1:19" x14ac:dyDescent="0.25">
      <c r="A23" s="12" t="s">
        <v>21</v>
      </c>
      <c r="C23" s="51"/>
      <c r="D23" s="51"/>
      <c r="E23" s="50"/>
      <c r="F23" s="50"/>
      <c r="G23" s="50"/>
      <c r="H23" s="50"/>
      <c r="I23" s="50"/>
      <c r="J23" s="50"/>
    </row>
    <row r="24" spans="1:19" x14ac:dyDescent="0.25">
      <c r="B24" s="13"/>
      <c r="C24" s="51"/>
      <c r="D24" s="51"/>
      <c r="E24" s="50"/>
      <c r="F24" s="50"/>
      <c r="G24" s="50"/>
      <c r="H24" s="50"/>
      <c r="I24" s="50"/>
      <c r="J24" s="50"/>
    </row>
    <row r="25" spans="1:19" x14ac:dyDescent="0.25">
      <c r="B25" s="13"/>
      <c r="C25" s="51"/>
      <c r="D25" s="51"/>
      <c r="E25" s="50"/>
      <c r="F25" s="50"/>
      <c r="G25" s="50"/>
      <c r="H25" s="50"/>
      <c r="I25" s="50"/>
      <c r="J25" s="50"/>
    </row>
    <row r="26" spans="1:19" x14ac:dyDescent="0.25">
      <c r="B26" s="13"/>
      <c r="C26" s="51"/>
      <c r="D26" s="51"/>
      <c r="E26" s="50"/>
      <c r="F26" s="50"/>
      <c r="G26" s="50"/>
      <c r="H26" s="50"/>
      <c r="I26" s="50"/>
      <c r="J26" s="50"/>
    </row>
    <row r="27" spans="1:19" x14ac:dyDescent="0.25">
      <c r="B27" s="13"/>
      <c r="C27" s="51"/>
      <c r="D27" s="51"/>
      <c r="E27" s="50"/>
      <c r="F27" s="50"/>
      <c r="G27" s="50"/>
      <c r="H27" s="50"/>
      <c r="I27" s="50"/>
      <c r="J27" s="50"/>
    </row>
    <row r="28" spans="1:19" x14ac:dyDescent="0.25">
      <c r="A28" s="12" t="s">
        <v>22</v>
      </c>
      <c r="E28" s="50"/>
      <c r="F28" s="50"/>
      <c r="G28" s="50"/>
      <c r="H28" s="50"/>
      <c r="I28" s="50"/>
      <c r="J28" s="50"/>
    </row>
    <row r="29" spans="1:19" x14ac:dyDescent="0.25">
      <c r="B29" s="75"/>
      <c r="C29" s="76"/>
      <c r="D29" s="76"/>
      <c r="E29" s="77"/>
      <c r="F29" s="50"/>
      <c r="G29" s="50"/>
      <c r="H29" s="50"/>
      <c r="I29" s="50"/>
      <c r="J29" s="50"/>
    </row>
    <row r="30" spans="1:19" ht="17.25" x14ac:dyDescent="0.25">
      <c r="B30" s="3"/>
      <c r="C30" s="46"/>
      <c r="D30" s="46"/>
      <c r="E30" s="50"/>
      <c r="F30" s="50"/>
      <c r="G30" s="50"/>
      <c r="H30" s="50"/>
      <c r="I30" s="50"/>
      <c r="J30" s="50"/>
    </row>
    <row r="31" spans="1:19" x14ac:dyDescent="0.25">
      <c r="A31" s="6" t="s">
        <v>23</v>
      </c>
    </row>
    <row r="33" spans="2:19" ht="28.5" x14ac:dyDescent="0.25">
      <c r="B33" s="78" t="s">
        <v>60</v>
      </c>
      <c r="C33" s="37" t="s">
        <v>61</v>
      </c>
      <c r="D33" s="37" t="s">
        <v>62</v>
      </c>
      <c r="E33" s="69" t="s">
        <v>63</v>
      </c>
      <c r="F33" s="69"/>
      <c r="G33" s="69"/>
      <c r="H33" s="69" t="s">
        <v>64</v>
      </c>
      <c r="I33" s="69"/>
      <c r="J33" s="69"/>
      <c r="K33" s="69" t="s">
        <v>65</v>
      </c>
      <c r="L33" s="69"/>
      <c r="M33" s="69"/>
      <c r="N33" s="69" t="s">
        <v>66</v>
      </c>
      <c r="O33" s="69"/>
      <c r="P33" s="69"/>
      <c r="Q33" s="74" t="s">
        <v>67</v>
      </c>
      <c r="R33" s="74"/>
      <c r="S33" s="74"/>
    </row>
    <row r="34" spans="2:19" x14ac:dyDescent="0.25">
      <c r="B34" s="78"/>
      <c r="C34" s="37" t="s">
        <v>8</v>
      </c>
      <c r="D34" s="37" t="s">
        <v>0</v>
      </c>
      <c r="E34" s="34" t="s">
        <v>1</v>
      </c>
      <c r="F34" s="34" t="s">
        <v>3</v>
      </c>
      <c r="G34" s="34" t="s">
        <v>156</v>
      </c>
      <c r="H34" s="34" t="s">
        <v>1</v>
      </c>
      <c r="I34" s="34" t="s">
        <v>3</v>
      </c>
      <c r="J34" s="34" t="s">
        <v>156</v>
      </c>
      <c r="K34" s="34" t="s">
        <v>1</v>
      </c>
      <c r="L34" s="34" t="s">
        <v>3</v>
      </c>
      <c r="M34" s="34" t="s">
        <v>156</v>
      </c>
      <c r="N34" s="34" t="s">
        <v>1</v>
      </c>
      <c r="O34" s="34" t="s">
        <v>3</v>
      </c>
      <c r="P34" s="34" t="s">
        <v>156</v>
      </c>
      <c r="Q34" s="36" t="s">
        <v>1</v>
      </c>
      <c r="R34" s="36" t="s">
        <v>3</v>
      </c>
      <c r="S34" s="36" t="s">
        <v>156</v>
      </c>
    </row>
    <row r="35" spans="2:19" x14ac:dyDescent="0.25">
      <c r="B35" s="19"/>
      <c r="C35" s="52"/>
      <c r="D35" s="52"/>
      <c r="E35" s="53"/>
      <c r="F35" s="53"/>
      <c r="G35" s="53"/>
      <c r="H35" s="53"/>
      <c r="I35" s="53"/>
      <c r="J35" s="53"/>
      <c r="K35" s="54">
        <f t="shared" ref="K35:M37" si="0">C35+E35+H35</f>
        <v>0</v>
      </c>
      <c r="L35" s="54">
        <f t="shared" si="0"/>
        <v>0</v>
      </c>
      <c r="M35" s="54">
        <f t="shared" si="0"/>
        <v>0</v>
      </c>
      <c r="N35" s="53"/>
      <c r="O35" s="53"/>
      <c r="P35" s="53"/>
      <c r="Q35" s="55">
        <f t="shared" ref="Q35:S37" si="1">K35+N35</f>
        <v>0</v>
      </c>
      <c r="R35" s="55">
        <f t="shared" si="1"/>
        <v>0</v>
      </c>
      <c r="S35" s="55">
        <f t="shared" si="1"/>
        <v>0</v>
      </c>
    </row>
    <row r="36" spans="2:19" x14ac:dyDescent="0.25">
      <c r="B36" s="19"/>
      <c r="C36" s="52"/>
      <c r="D36" s="52"/>
      <c r="E36" s="53"/>
      <c r="F36" s="53"/>
      <c r="G36" s="53"/>
      <c r="H36" s="53"/>
      <c r="I36" s="53"/>
      <c r="J36" s="53"/>
      <c r="K36" s="54">
        <f t="shared" si="0"/>
        <v>0</v>
      </c>
      <c r="L36" s="54">
        <f t="shared" si="0"/>
        <v>0</v>
      </c>
      <c r="M36" s="54">
        <f t="shared" si="0"/>
        <v>0</v>
      </c>
      <c r="N36" s="53"/>
      <c r="O36" s="53"/>
      <c r="P36" s="53"/>
      <c r="Q36" s="55">
        <f t="shared" si="1"/>
        <v>0</v>
      </c>
      <c r="R36" s="55">
        <f t="shared" si="1"/>
        <v>0</v>
      </c>
      <c r="S36" s="55">
        <f t="shared" si="1"/>
        <v>0</v>
      </c>
    </row>
    <row r="37" spans="2:19" x14ac:dyDescent="0.25">
      <c r="B37" s="19"/>
      <c r="C37" s="52"/>
      <c r="D37" s="52"/>
      <c r="E37" s="53"/>
      <c r="F37" s="53"/>
      <c r="G37" s="53"/>
      <c r="H37" s="53"/>
      <c r="I37" s="53"/>
      <c r="J37" s="53"/>
      <c r="K37" s="54">
        <f t="shared" si="0"/>
        <v>0</v>
      </c>
      <c r="L37" s="54">
        <f t="shared" si="0"/>
        <v>0</v>
      </c>
      <c r="M37" s="54">
        <f t="shared" si="0"/>
        <v>0</v>
      </c>
      <c r="N37" s="53"/>
      <c r="O37" s="53"/>
      <c r="P37" s="53"/>
      <c r="Q37" s="55">
        <f t="shared" si="1"/>
        <v>0</v>
      </c>
      <c r="R37" s="55">
        <f t="shared" si="1"/>
        <v>0</v>
      </c>
      <c r="S37" s="55">
        <f t="shared" si="1"/>
        <v>0</v>
      </c>
    </row>
    <row r="38" spans="2:19" ht="28.5" x14ac:dyDescent="0.25">
      <c r="B38" s="14" t="s">
        <v>102</v>
      </c>
      <c r="C38" s="52">
        <f t="shared" ref="C38:J38" si="2">SUM(C35:C37)</f>
        <v>0</v>
      </c>
      <c r="D38" s="52">
        <f t="shared" si="2"/>
        <v>0</v>
      </c>
      <c r="E38" s="54">
        <f t="shared" si="2"/>
        <v>0</v>
      </c>
      <c r="F38" s="54">
        <f t="shared" si="2"/>
        <v>0</v>
      </c>
      <c r="G38" s="54">
        <f t="shared" si="2"/>
        <v>0</v>
      </c>
      <c r="H38" s="54">
        <f t="shared" si="2"/>
        <v>0</v>
      </c>
      <c r="I38" s="54">
        <f t="shared" si="2"/>
        <v>0</v>
      </c>
      <c r="J38" s="54">
        <f t="shared" si="2"/>
        <v>0</v>
      </c>
      <c r="K38" s="54">
        <f>C38+E38+H38</f>
        <v>0</v>
      </c>
      <c r="L38" s="54">
        <f>C38+F38+I38</f>
        <v>0</v>
      </c>
      <c r="M38" s="54">
        <f>C38+G38+J38</f>
        <v>0</v>
      </c>
      <c r="N38" s="56" t="s">
        <v>2</v>
      </c>
      <c r="O38" s="56" t="s">
        <v>2</v>
      </c>
      <c r="P38" s="56" t="s">
        <v>2</v>
      </c>
      <c r="Q38" s="55" t="s">
        <v>2</v>
      </c>
      <c r="R38" s="55" t="s">
        <v>2</v>
      </c>
      <c r="S38" s="55" t="s">
        <v>2</v>
      </c>
    </row>
    <row r="39" spans="2:19" ht="28.5" x14ac:dyDescent="0.25">
      <c r="B39" s="14" t="s">
        <v>103</v>
      </c>
      <c r="C39" s="52">
        <v>0</v>
      </c>
      <c r="D39" s="52">
        <v>456419.10000000003</v>
      </c>
      <c r="E39" s="54" t="s">
        <v>35</v>
      </c>
      <c r="F39" s="54" t="s">
        <v>35</v>
      </c>
      <c r="G39" s="54" t="s">
        <v>35</v>
      </c>
      <c r="H39" s="54" t="s">
        <v>35</v>
      </c>
      <c r="I39" s="54" t="s">
        <v>35</v>
      </c>
      <c r="J39" s="54" t="s">
        <v>35</v>
      </c>
      <c r="K39" s="54">
        <v>435784.99200000003</v>
      </c>
      <c r="L39" s="54">
        <v>441177.49200000003</v>
      </c>
      <c r="M39" s="54">
        <v>445149.99199999997</v>
      </c>
      <c r="N39" s="56" t="s">
        <v>2</v>
      </c>
      <c r="O39" s="56" t="s">
        <v>2</v>
      </c>
      <c r="P39" s="56" t="s">
        <v>2</v>
      </c>
      <c r="Q39" s="55" t="s">
        <v>2</v>
      </c>
      <c r="R39" s="55" t="s">
        <v>2</v>
      </c>
      <c r="S39" s="55" t="s">
        <v>2</v>
      </c>
    </row>
    <row r="40" spans="2:19" x14ac:dyDescent="0.25">
      <c r="B40" s="14" t="s">
        <v>104</v>
      </c>
      <c r="C40" s="54">
        <f>+C38+C39</f>
        <v>0</v>
      </c>
      <c r="D40" s="54">
        <f>+D38+D39</f>
        <v>456419.10000000003</v>
      </c>
      <c r="E40" s="54">
        <f>E38</f>
        <v>0</v>
      </c>
      <c r="F40" s="54">
        <f t="shared" ref="F40:J40" si="3">F38</f>
        <v>0</v>
      </c>
      <c r="G40" s="54">
        <f t="shared" si="3"/>
        <v>0</v>
      </c>
      <c r="H40" s="54">
        <f t="shared" si="3"/>
        <v>0</v>
      </c>
      <c r="I40" s="54">
        <f t="shared" si="3"/>
        <v>0</v>
      </c>
      <c r="J40" s="54">
        <f t="shared" si="3"/>
        <v>0</v>
      </c>
      <c r="K40" s="56">
        <f>K38+K39</f>
        <v>435784.99200000003</v>
      </c>
      <c r="L40" s="56">
        <f t="shared" ref="L40:M40" si="4">L38+L39</f>
        <v>441177.49200000003</v>
      </c>
      <c r="M40" s="56">
        <f t="shared" si="4"/>
        <v>445149.99199999997</v>
      </c>
      <c r="N40" s="56">
        <f>SUM(N35:N37)</f>
        <v>0</v>
      </c>
      <c r="O40" s="56">
        <f>SUM(O35:O37)</f>
        <v>0</v>
      </c>
      <c r="P40" s="56">
        <f>SUM(P35:P37)</f>
        <v>0</v>
      </c>
      <c r="Q40" s="55">
        <f>K40+N40</f>
        <v>435784.99200000003</v>
      </c>
      <c r="R40" s="55">
        <f>L40+O40</f>
        <v>441177.49200000003</v>
      </c>
      <c r="S40" s="55">
        <f>M40+P40</f>
        <v>445149.99199999997</v>
      </c>
    </row>
    <row r="44" spans="2:19" x14ac:dyDescent="0.25">
      <c r="C44" s="57"/>
      <c r="D44" s="57"/>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showInputMessage="1" showErrorMessage="1" sqref="E19 K19"/>
    <dataValidation type="list" allowBlank="1" showInputMessage="1" showErrorMessage="1" sqref="D19">
      <formula1>$V$2:$V$3</formula1>
    </dataValidation>
    <dataValidation type="list" allowBlank="1" showInputMessage="1" showErrorMessage="1" sqref="B13">
      <formula1>$U$2:$U$4</formula1>
    </dataValidation>
    <dataValidation type="custom" allowBlank="1" showInputMessage="1" showErrorMessage="1" sqref="N35:P37">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3553"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23554"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23556"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8"/>
  <sheetViews>
    <sheetView topLeftCell="K19" zoomScaleNormal="100" workbookViewId="0">
      <selection activeCell="D46" sqref="D46"/>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t="s">
        <v>138</v>
      </c>
      <c r="H7" s="46"/>
      <c r="I7" s="46"/>
      <c r="J7" s="46"/>
    </row>
    <row r="8" spans="1:23" ht="108" x14ac:dyDescent="0.25">
      <c r="B8" s="23" t="s">
        <v>48</v>
      </c>
      <c r="C8" s="48" t="s">
        <v>139</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1" x14ac:dyDescent="0.25">
      <c r="B17" s="80" t="s">
        <v>55</v>
      </c>
      <c r="C17" s="79" t="s">
        <v>56</v>
      </c>
      <c r="D17" s="79" t="s">
        <v>57</v>
      </c>
      <c r="E17" s="79" t="s">
        <v>111</v>
      </c>
      <c r="F17" s="79" t="s">
        <v>58</v>
      </c>
      <c r="G17" s="79"/>
      <c r="H17" s="79"/>
      <c r="I17" s="79"/>
      <c r="J17" s="79"/>
      <c r="K17" s="79" t="s">
        <v>59</v>
      </c>
    </row>
    <row r="18" spans="1:11" x14ac:dyDescent="0.25">
      <c r="B18" s="80"/>
      <c r="C18" s="79"/>
      <c r="D18" s="79"/>
      <c r="E18" s="79"/>
      <c r="F18" s="35" t="s">
        <v>157</v>
      </c>
      <c r="G18" s="35" t="s">
        <v>158</v>
      </c>
      <c r="H18" s="35" t="s">
        <v>1</v>
      </c>
      <c r="I18" s="35" t="s">
        <v>3</v>
      </c>
      <c r="J18" s="35" t="s">
        <v>156</v>
      </c>
      <c r="K18" s="79"/>
    </row>
    <row r="19" spans="1:11" x14ac:dyDescent="0.25">
      <c r="B19" s="38"/>
      <c r="C19" s="49"/>
      <c r="D19" s="49"/>
      <c r="E19" s="49"/>
      <c r="F19" s="49"/>
      <c r="G19" s="49"/>
      <c r="H19" s="49"/>
      <c r="I19" s="49"/>
      <c r="J19" s="49"/>
      <c r="K19" s="49"/>
    </row>
    <row r="20" spans="1:11" x14ac:dyDescent="0.25">
      <c r="B20" s="38"/>
      <c r="C20" s="49"/>
      <c r="D20" s="49"/>
      <c r="E20" s="39"/>
      <c r="F20" s="49"/>
      <c r="G20" s="49"/>
      <c r="H20" s="49"/>
      <c r="I20" s="49"/>
      <c r="J20" s="49"/>
      <c r="K20" s="49"/>
    </row>
    <row r="21" spans="1:11" ht="17.25" x14ac:dyDescent="0.25">
      <c r="B21" s="3"/>
      <c r="C21" s="46"/>
      <c r="D21" s="46"/>
      <c r="E21" s="46"/>
      <c r="F21" s="46"/>
      <c r="G21" s="46"/>
      <c r="H21" s="46"/>
      <c r="I21" s="46"/>
      <c r="J21" s="46"/>
    </row>
    <row r="22" spans="1:11" ht="15.75" x14ac:dyDescent="0.25">
      <c r="A22" s="10" t="s">
        <v>20</v>
      </c>
      <c r="C22" s="50"/>
      <c r="D22" s="50"/>
      <c r="E22" s="50"/>
      <c r="F22" s="50"/>
      <c r="G22" s="50"/>
      <c r="H22" s="50"/>
      <c r="I22" s="50"/>
      <c r="J22" s="50"/>
    </row>
    <row r="23" spans="1:11" x14ac:dyDescent="0.25">
      <c r="A23" s="11"/>
      <c r="C23" s="50"/>
      <c r="D23" s="50"/>
      <c r="E23" s="50"/>
      <c r="F23" s="50"/>
      <c r="G23" s="50"/>
      <c r="H23" s="50"/>
      <c r="I23" s="50"/>
      <c r="J23" s="50"/>
    </row>
    <row r="24" spans="1:11" x14ac:dyDescent="0.25">
      <c r="A24" s="12" t="s">
        <v>21</v>
      </c>
      <c r="C24" s="51"/>
      <c r="D24" s="51"/>
      <c r="E24" s="50"/>
      <c r="F24" s="50"/>
      <c r="G24" s="50"/>
      <c r="H24" s="50"/>
      <c r="I24" s="50"/>
      <c r="J24" s="50"/>
    </row>
    <row r="25" spans="1:11" x14ac:dyDescent="0.25">
      <c r="B25" s="13"/>
      <c r="C25" s="51"/>
      <c r="D25" s="51"/>
      <c r="E25" s="50"/>
      <c r="F25" s="50"/>
      <c r="G25" s="50"/>
      <c r="H25" s="50"/>
      <c r="I25" s="50"/>
      <c r="J25" s="50"/>
    </row>
    <row r="26" spans="1:11" x14ac:dyDescent="0.25">
      <c r="B26" s="13"/>
      <c r="C26" s="51"/>
      <c r="D26" s="51"/>
      <c r="E26" s="50"/>
      <c r="F26" s="50"/>
      <c r="G26" s="50"/>
      <c r="H26" s="50"/>
      <c r="I26" s="50"/>
      <c r="J26" s="50"/>
    </row>
    <row r="27" spans="1:11" x14ac:dyDescent="0.25">
      <c r="B27" s="13"/>
      <c r="C27" s="51"/>
      <c r="D27" s="51"/>
      <c r="E27" s="50"/>
      <c r="F27" s="50"/>
      <c r="G27" s="50"/>
      <c r="H27" s="50"/>
      <c r="I27" s="50"/>
      <c r="J27" s="50"/>
    </row>
    <row r="28" spans="1:11" x14ac:dyDescent="0.25">
      <c r="B28" s="13"/>
      <c r="C28" s="51"/>
      <c r="D28" s="51"/>
      <c r="E28" s="50"/>
      <c r="F28" s="50"/>
      <c r="G28" s="50"/>
      <c r="H28" s="50"/>
      <c r="I28" s="50"/>
      <c r="J28" s="50"/>
    </row>
    <row r="29" spans="1:11" x14ac:dyDescent="0.25">
      <c r="A29" s="12" t="s">
        <v>22</v>
      </c>
      <c r="E29" s="50"/>
      <c r="F29" s="50"/>
      <c r="G29" s="50"/>
      <c r="H29" s="50"/>
      <c r="I29" s="50"/>
      <c r="J29" s="50"/>
    </row>
    <row r="30" spans="1:11" x14ac:dyDescent="0.25">
      <c r="B30" s="75"/>
      <c r="C30" s="76"/>
      <c r="D30" s="76"/>
      <c r="E30" s="77"/>
      <c r="F30" s="50"/>
      <c r="G30" s="50"/>
      <c r="H30" s="50"/>
      <c r="I30" s="50"/>
      <c r="J30" s="50"/>
    </row>
    <row r="31" spans="1:11" ht="17.25" x14ac:dyDescent="0.25">
      <c r="B31" s="3"/>
      <c r="C31" s="46"/>
      <c r="D31" s="46"/>
      <c r="E31" s="50"/>
      <c r="F31" s="50"/>
      <c r="G31" s="50"/>
      <c r="H31" s="50"/>
      <c r="I31" s="50"/>
      <c r="J31" s="50"/>
    </row>
    <row r="32" spans="1:11" x14ac:dyDescent="0.25">
      <c r="A32" s="6" t="s">
        <v>23</v>
      </c>
    </row>
    <row r="34" spans="2:19" ht="28.5" x14ac:dyDescent="0.25">
      <c r="B34" s="78" t="s">
        <v>60</v>
      </c>
      <c r="C34" s="37" t="s">
        <v>61</v>
      </c>
      <c r="D34" s="37" t="s">
        <v>62</v>
      </c>
      <c r="E34" s="69" t="s">
        <v>63</v>
      </c>
      <c r="F34" s="69"/>
      <c r="G34" s="69"/>
      <c r="H34" s="69" t="s">
        <v>64</v>
      </c>
      <c r="I34" s="69"/>
      <c r="J34" s="69"/>
      <c r="K34" s="69" t="s">
        <v>65</v>
      </c>
      <c r="L34" s="69"/>
      <c r="M34" s="69"/>
      <c r="N34" s="69" t="s">
        <v>66</v>
      </c>
      <c r="O34" s="69"/>
      <c r="P34" s="69"/>
      <c r="Q34" s="74" t="s">
        <v>67</v>
      </c>
      <c r="R34" s="74"/>
      <c r="S34" s="74"/>
    </row>
    <row r="35" spans="2:19" x14ac:dyDescent="0.25">
      <c r="B35" s="78"/>
      <c r="C35" s="37" t="s">
        <v>8</v>
      </c>
      <c r="D35" s="37" t="s">
        <v>0</v>
      </c>
      <c r="E35" s="34" t="s">
        <v>1</v>
      </c>
      <c r="F35" s="34" t="s">
        <v>3</v>
      </c>
      <c r="G35" s="34" t="s">
        <v>156</v>
      </c>
      <c r="H35" s="34" t="s">
        <v>1</v>
      </c>
      <c r="I35" s="34" t="s">
        <v>3</v>
      </c>
      <c r="J35" s="34" t="s">
        <v>156</v>
      </c>
      <c r="K35" s="34" t="s">
        <v>1</v>
      </c>
      <c r="L35" s="34" t="s">
        <v>3</v>
      </c>
      <c r="M35" s="34" t="s">
        <v>156</v>
      </c>
      <c r="N35" s="34" t="s">
        <v>1</v>
      </c>
      <c r="O35" s="34" t="s">
        <v>3</v>
      </c>
      <c r="P35" s="34" t="s">
        <v>156</v>
      </c>
      <c r="Q35" s="36" t="s">
        <v>1</v>
      </c>
      <c r="R35" s="36" t="s">
        <v>3</v>
      </c>
      <c r="S35" s="36" t="s">
        <v>156</v>
      </c>
    </row>
    <row r="36" spans="2:19" x14ac:dyDescent="0.25">
      <c r="B36" s="19"/>
      <c r="C36" s="52"/>
      <c r="D36" s="52"/>
      <c r="E36" s="53"/>
      <c r="F36" s="53"/>
      <c r="G36" s="53"/>
      <c r="H36" s="53"/>
      <c r="I36" s="53"/>
      <c r="J36" s="53"/>
      <c r="K36" s="54">
        <f>C36+E36+H36</f>
        <v>0</v>
      </c>
      <c r="L36" s="54">
        <f>C36+F36+I36</f>
        <v>0</v>
      </c>
      <c r="M36" s="54">
        <f>C36+G36+J36</f>
        <v>0</v>
      </c>
      <c r="N36" s="53"/>
      <c r="O36" s="53"/>
      <c r="P36" s="53"/>
      <c r="Q36" s="55">
        <f>K36+N36</f>
        <v>0</v>
      </c>
      <c r="R36" s="55">
        <f>L36+O36</f>
        <v>0</v>
      </c>
      <c r="S36" s="55">
        <f>M36+P36</f>
        <v>0</v>
      </c>
    </row>
    <row r="37" spans="2:19" x14ac:dyDescent="0.25">
      <c r="B37" s="19"/>
      <c r="C37" s="52"/>
      <c r="D37" s="52"/>
      <c r="E37" s="53"/>
      <c r="F37" s="53"/>
      <c r="G37" s="53"/>
      <c r="H37" s="53"/>
      <c r="I37" s="53"/>
      <c r="J37" s="53"/>
      <c r="K37" s="54">
        <f t="shared" ref="K37:M41" si="0">C37+E37+H37</f>
        <v>0</v>
      </c>
      <c r="L37" s="54">
        <f t="shared" si="0"/>
        <v>0</v>
      </c>
      <c r="M37" s="54">
        <f t="shared" si="0"/>
        <v>0</v>
      </c>
      <c r="N37" s="53"/>
      <c r="O37" s="53"/>
      <c r="P37" s="53"/>
      <c r="Q37" s="55">
        <f t="shared" ref="Q37:S41" si="1">K37+N37</f>
        <v>0</v>
      </c>
      <c r="R37" s="55">
        <f t="shared" si="1"/>
        <v>0</v>
      </c>
      <c r="S37" s="55">
        <f t="shared" si="1"/>
        <v>0</v>
      </c>
    </row>
    <row r="38" spans="2:19" x14ac:dyDescent="0.25">
      <c r="B38" s="19"/>
      <c r="C38" s="52"/>
      <c r="D38" s="52"/>
      <c r="E38" s="53"/>
      <c r="F38" s="53"/>
      <c r="G38" s="53"/>
      <c r="H38" s="53"/>
      <c r="I38" s="53"/>
      <c r="J38" s="53"/>
      <c r="K38" s="54">
        <f t="shared" si="0"/>
        <v>0</v>
      </c>
      <c r="L38" s="54">
        <f t="shared" si="0"/>
        <v>0</v>
      </c>
      <c r="M38" s="54">
        <f t="shared" si="0"/>
        <v>0</v>
      </c>
      <c r="N38" s="53"/>
      <c r="O38" s="53"/>
      <c r="P38" s="53"/>
      <c r="Q38" s="55">
        <f t="shared" si="1"/>
        <v>0</v>
      </c>
      <c r="R38" s="55">
        <f t="shared" si="1"/>
        <v>0</v>
      </c>
      <c r="S38" s="55">
        <f t="shared" si="1"/>
        <v>0</v>
      </c>
    </row>
    <row r="39" spans="2:19" x14ac:dyDescent="0.25">
      <c r="B39" s="19"/>
      <c r="C39" s="52"/>
      <c r="D39" s="52"/>
      <c r="E39" s="53"/>
      <c r="F39" s="53"/>
      <c r="G39" s="53"/>
      <c r="H39" s="53"/>
      <c r="I39" s="53"/>
      <c r="J39" s="53"/>
      <c r="K39" s="54">
        <f t="shared" si="0"/>
        <v>0</v>
      </c>
      <c r="L39" s="54">
        <f t="shared" si="0"/>
        <v>0</v>
      </c>
      <c r="M39" s="54">
        <f t="shared" si="0"/>
        <v>0</v>
      </c>
      <c r="N39" s="53"/>
      <c r="O39" s="53"/>
      <c r="P39" s="53"/>
      <c r="Q39" s="55">
        <f t="shared" si="1"/>
        <v>0</v>
      </c>
      <c r="R39" s="55">
        <f t="shared" si="1"/>
        <v>0</v>
      </c>
      <c r="S39" s="55">
        <f t="shared" si="1"/>
        <v>0</v>
      </c>
    </row>
    <row r="40" spans="2:19" x14ac:dyDescent="0.25">
      <c r="B40" s="19"/>
      <c r="C40" s="52"/>
      <c r="D40" s="52"/>
      <c r="E40" s="53"/>
      <c r="F40" s="53"/>
      <c r="G40" s="53"/>
      <c r="H40" s="53"/>
      <c r="I40" s="53"/>
      <c r="J40" s="53"/>
      <c r="K40" s="54">
        <f t="shared" si="0"/>
        <v>0</v>
      </c>
      <c r="L40" s="54">
        <f t="shared" si="0"/>
        <v>0</v>
      </c>
      <c r="M40" s="54">
        <f t="shared" si="0"/>
        <v>0</v>
      </c>
      <c r="N40" s="53"/>
      <c r="O40" s="53"/>
      <c r="P40" s="53"/>
      <c r="Q40" s="55">
        <f t="shared" si="1"/>
        <v>0</v>
      </c>
      <c r="R40" s="55">
        <f t="shared" si="1"/>
        <v>0</v>
      </c>
      <c r="S40" s="55">
        <f t="shared" si="1"/>
        <v>0</v>
      </c>
    </row>
    <row r="41" spans="2:19" x14ac:dyDescent="0.25">
      <c r="B41" s="19"/>
      <c r="C41" s="52"/>
      <c r="D41" s="52"/>
      <c r="E41" s="53"/>
      <c r="F41" s="53"/>
      <c r="G41" s="53"/>
      <c r="H41" s="53"/>
      <c r="I41" s="53"/>
      <c r="J41" s="53"/>
      <c r="K41" s="54">
        <f t="shared" si="0"/>
        <v>0</v>
      </c>
      <c r="L41" s="54">
        <f t="shared" si="0"/>
        <v>0</v>
      </c>
      <c r="M41" s="54">
        <f t="shared" si="0"/>
        <v>0</v>
      </c>
      <c r="N41" s="53"/>
      <c r="O41" s="53"/>
      <c r="P41" s="53"/>
      <c r="Q41" s="55">
        <f t="shared" si="1"/>
        <v>0</v>
      </c>
      <c r="R41" s="55">
        <f t="shared" si="1"/>
        <v>0</v>
      </c>
      <c r="S41" s="55">
        <f t="shared" si="1"/>
        <v>0</v>
      </c>
    </row>
    <row r="42" spans="2:19" ht="28.5" x14ac:dyDescent="0.25">
      <c r="B42" s="14" t="s">
        <v>102</v>
      </c>
      <c r="C42" s="52">
        <f>SUM(C36:C41)</f>
        <v>0</v>
      </c>
      <c r="D42" s="52">
        <f>SUM(D36:D41)</f>
        <v>0</v>
      </c>
      <c r="E42" s="54">
        <f>SUM(E36:E41)</f>
        <v>0</v>
      </c>
      <c r="F42" s="54">
        <f t="shared" ref="F42:J42" si="2">SUM(F36:F41)</f>
        <v>0</v>
      </c>
      <c r="G42" s="54">
        <f t="shared" si="2"/>
        <v>0</v>
      </c>
      <c r="H42" s="54">
        <f>SUM(H36:H41)</f>
        <v>0</v>
      </c>
      <c r="I42" s="54">
        <f t="shared" si="2"/>
        <v>0</v>
      </c>
      <c r="J42" s="54">
        <f t="shared" si="2"/>
        <v>0</v>
      </c>
      <c r="K42" s="54">
        <f>C42+E42+H42</f>
        <v>0</v>
      </c>
      <c r="L42" s="54">
        <f>C42+F42+I42</f>
        <v>0</v>
      </c>
      <c r="M42" s="54">
        <f>C42+G42+J42</f>
        <v>0</v>
      </c>
      <c r="N42" s="56" t="s">
        <v>2</v>
      </c>
      <c r="O42" s="56" t="s">
        <v>2</v>
      </c>
      <c r="P42" s="56" t="s">
        <v>2</v>
      </c>
      <c r="Q42" s="55" t="s">
        <v>2</v>
      </c>
      <c r="R42" s="55" t="s">
        <v>2</v>
      </c>
      <c r="S42" s="55" t="s">
        <v>2</v>
      </c>
    </row>
    <row r="43" spans="2:19" ht="28.5" x14ac:dyDescent="0.25">
      <c r="B43" s="14" t="s">
        <v>103</v>
      </c>
      <c r="C43" s="52">
        <v>2285.1999999999998</v>
      </c>
      <c r="D43" s="52">
        <v>5910</v>
      </c>
      <c r="E43" s="54" t="s">
        <v>35</v>
      </c>
      <c r="F43" s="54" t="s">
        <v>35</v>
      </c>
      <c r="G43" s="54" t="s">
        <v>35</v>
      </c>
      <c r="H43" s="54" t="s">
        <v>35</v>
      </c>
      <c r="I43" s="54" t="s">
        <v>35</v>
      </c>
      <c r="J43" s="54" t="s">
        <v>35</v>
      </c>
      <c r="K43" s="54">
        <v>5910</v>
      </c>
      <c r="L43" s="54">
        <v>5910</v>
      </c>
      <c r="M43" s="54">
        <v>5910</v>
      </c>
      <c r="N43" s="56" t="s">
        <v>2</v>
      </c>
      <c r="O43" s="56" t="s">
        <v>2</v>
      </c>
      <c r="P43" s="56" t="s">
        <v>2</v>
      </c>
      <c r="Q43" s="55" t="s">
        <v>2</v>
      </c>
      <c r="R43" s="55" t="s">
        <v>2</v>
      </c>
      <c r="S43" s="55" t="s">
        <v>2</v>
      </c>
    </row>
    <row r="44" spans="2:19" x14ac:dyDescent="0.25">
      <c r="B44" s="14" t="s">
        <v>104</v>
      </c>
      <c r="C44" s="54">
        <f>+C42+C43</f>
        <v>2285.1999999999998</v>
      </c>
      <c r="D44" s="54">
        <f>+D42+D43</f>
        <v>5910</v>
      </c>
      <c r="E44" s="54">
        <f>E42</f>
        <v>0</v>
      </c>
      <c r="F44" s="54">
        <f t="shared" ref="F44:J44" si="3">F42</f>
        <v>0</v>
      </c>
      <c r="G44" s="54">
        <f t="shared" si="3"/>
        <v>0</v>
      </c>
      <c r="H44" s="54">
        <f t="shared" si="3"/>
        <v>0</v>
      </c>
      <c r="I44" s="54">
        <f t="shared" si="3"/>
        <v>0</v>
      </c>
      <c r="J44" s="54">
        <f t="shared" si="3"/>
        <v>0</v>
      </c>
      <c r="K44" s="56">
        <f>K42+K43</f>
        <v>5910</v>
      </c>
      <c r="L44" s="56">
        <f t="shared" ref="L44:M44" si="4">L42+L43</f>
        <v>5910</v>
      </c>
      <c r="M44" s="56">
        <f t="shared" si="4"/>
        <v>5910</v>
      </c>
      <c r="N44" s="56">
        <f>SUM(N36:N41)</f>
        <v>0</v>
      </c>
      <c r="O44" s="56">
        <f t="shared" ref="O44:P44" si="5">SUM(O36:O41)</f>
        <v>0</v>
      </c>
      <c r="P44" s="56">
        <f t="shared" si="5"/>
        <v>0</v>
      </c>
      <c r="Q44" s="55">
        <f>K44+N44</f>
        <v>5910</v>
      </c>
      <c r="R44" s="55">
        <f>L44+O44</f>
        <v>5910</v>
      </c>
      <c r="S44" s="55">
        <f>M44+P44</f>
        <v>5910</v>
      </c>
    </row>
    <row r="48" spans="2:19" x14ac:dyDescent="0.25">
      <c r="C48" s="57"/>
      <c r="D48" s="57"/>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type="custom" allowBlank="1" showInputMessage="1" showErrorMessage="1" sqref="N36:P41">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4577"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24578"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24579"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24580"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7"/>
  <sheetViews>
    <sheetView topLeftCell="G23" zoomScaleNormal="100" workbookViewId="0">
      <selection activeCell="K37" sqref="K37:M41"/>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0" style="43" bestFit="1"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t="s">
        <v>140</v>
      </c>
      <c r="H7" s="46"/>
      <c r="I7" s="46"/>
      <c r="J7" s="46"/>
    </row>
    <row r="8" spans="1:23" ht="175.5" x14ac:dyDescent="0.25">
      <c r="B8" s="23" t="s">
        <v>48</v>
      </c>
      <c r="C8" s="48" t="s">
        <v>141</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9" x14ac:dyDescent="0.25">
      <c r="B17" s="80" t="s">
        <v>55</v>
      </c>
      <c r="C17" s="79" t="s">
        <v>56</v>
      </c>
      <c r="D17" s="79" t="s">
        <v>57</v>
      </c>
      <c r="E17" s="79" t="s">
        <v>111</v>
      </c>
      <c r="F17" s="79" t="s">
        <v>58</v>
      </c>
      <c r="G17" s="79"/>
      <c r="H17" s="79"/>
      <c r="I17" s="79"/>
      <c r="J17" s="79"/>
      <c r="K17" s="79" t="s">
        <v>59</v>
      </c>
    </row>
    <row r="18" spans="1:19" x14ac:dyDescent="0.25">
      <c r="B18" s="80"/>
      <c r="C18" s="79"/>
      <c r="D18" s="79"/>
      <c r="E18" s="79"/>
      <c r="F18" s="35" t="s">
        <v>157</v>
      </c>
      <c r="G18" s="35" t="s">
        <v>158</v>
      </c>
      <c r="H18" s="35" t="s">
        <v>1</v>
      </c>
      <c r="I18" s="35" t="s">
        <v>3</v>
      </c>
      <c r="J18" s="35" t="s">
        <v>156</v>
      </c>
      <c r="K18" s="79"/>
    </row>
    <row r="19" spans="1:19" s="43" customFormat="1" ht="162" x14ac:dyDescent="0.25">
      <c r="B19" s="19" t="s">
        <v>153</v>
      </c>
      <c r="C19" s="49" t="s">
        <v>112</v>
      </c>
      <c r="D19" s="49" t="s">
        <v>16</v>
      </c>
      <c r="E19" s="49"/>
      <c r="F19" s="81">
        <v>669051.1</v>
      </c>
      <c r="G19" s="81">
        <v>1309041.2</v>
      </c>
      <c r="H19" s="81">
        <v>1304760.8999999999</v>
      </c>
      <c r="I19" s="81">
        <v>1318953.5</v>
      </c>
      <c r="J19" s="81">
        <v>1331337.3</v>
      </c>
      <c r="K19" s="39" t="s">
        <v>115</v>
      </c>
    </row>
    <row r="20" spans="1:19" s="43" customFormat="1" ht="189" x14ac:dyDescent="0.25">
      <c r="B20" s="19" t="s">
        <v>162</v>
      </c>
      <c r="C20" s="49" t="s">
        <v>112</v>
      </c>
      <c r="D20" s="49" t="s">
        <v>16</v>
      </c>
      <c r="E20" s="49"/>
      <c r="F20" s="82"/>
      <c r="G20" s="82"/>
      <c r="H20" s="82"/>
      <c r="I20" s="82"/>
      <c r="J20" s="82"/>
      <c r="K20" s="39" t="s">
        <v>163</v>
      </c>
    </row>
    <row r="21" spans="1:19" s="63" customFormat="1" ht="67.5" x14ac:dyDescent="0.25">
      <c r="B21" s="19" t="s">
        <v>166</v>
      </c>
      <c r="C21" s="49" t="s">
        <v>112</v>
      </c>
      <c r="D21" s="49" t="s">
        <v>16</v>
      </c>
      <c r="E21" s="49"/>
      <c r="F21" s="62">
        <v>0</v>
      </c>
      <c r="G21" s="62">
        <v>38256.6</v>
      </c>
      <c r="H21" s="62">
        <v>0</v>
      </c>
      <c r="I21" s="62">
        <v>0</v>
      </c>
      <c r="J21" s="62">
        <v>0</v>
      </c>
      <c r="K21" s="39" t="s">
        <v>160</v>
      </c>
      <c r="L21" s="43"/>
      <c r="M21" s="43"/>
      <c r="N21" s="43"/>
      <c r="O21" s="43"/>
      <c r="P21" s="43"/>
      <c r="Q21" s="43"/>
      <c r="R21" s="43"/>
      <c r="S21" s="43"/>
    </row>
    <row r="22" spans="1:19" ht="17.25" x14ac:dyDescent="0.25">
      <c r="B22" s="3"/>
      <c r="C22" s="46"/>
      <c r="D22" s="46"/>
      <c r="E22" s="46"/>
      <c r="F22" s="46"/>
      <c r="G22" s="46"/>
      <c r="H22" s="46"/>
      <c r="I22" s="46"/>
      <c r="J22" s="46"/>
    </row>
    <row r="23" spans="1:19" ht="15.75" x14ac:dyDescent="0.25">
      <c r="A23" s="10" t="s">
        <v>20</v>
      </c>
      <c r="C23" s="50"/>
      <c r="D23" s="50"/>
      <c r="E23" s="50"/>
      <c r="F23" s="50"/>
      <c r="G23" s="50"/>
      <c r="H23" s="50"/>
      <c r="I23" s="50"/>
      <c r="J23" s="50"/>
    </row>
    <row r="24" spans="1:19" x14ac:dyDescent="0.25">
      <c r="A24" s="11"/>
      <c r="C24" s="50"/>
      <c r="D24" s="50"/>
      <c r="E24" s="50"/>
      <c r="F24" s="50"/>
      <c r="G24" s="50"/>
      <c r="H24" s="50"/>
      <c r="I24" s="50"/>
      <c r="J24" s="50"/>
    </row>
    <row r="25" spans="1:19" x14ac:dyDescent="0.25">
      <c r="A25" s="12" t="s">
        <v>21</v>
      </c>
      <c r="C25" s="51"/>
      <c r="D25" s="51"/>
      <c r="E25" s="50"/>
      <c r="F25" s="50"/>
      <c r="G25" s="50"/>
      <c r="H25" s="50"/>
      <c r="I25" s="50"/>
      <c r="J25" s="50"/>
    </row>
    <row r="26" spans="1:19" x14ac:dyDescent="0.25">
      <c r="B26" s="13"/>
      <c r="C26" s="51"/>
      <c r="D26" s="51"/>
      <c r="E26" s="50"/>
      <c r="F26" s="50"/>
      <c r="G26" s="50"/>
      <c r="H26" s="50"/>
      <c r="I26" s="50"/>
      <c r="J26" s="50"/>
    </row>
    <row r="27" spans="1:19" x14ac:dyDescent="0.25">
      <c r="B27" s="13"/>
      <c r="C27" s="51"/>
      <c r="D27" s="51"/>
      <c r="E27" s="50"/>
      <c r="F27" s="50"/>
      <c r="G27" s="50"/>
      <c r="H27" s="50"/>
      <c r="I27" s="50"/>
      <c r="J27" s="50"/>
    </row>
    <row r="28" spans="1:19" x14ac:dyDescent="0.25">
      <c r="B28" s="13"/>
      <c r="C28" s="51"/>
      <c r="D28" s="51"/>
      <c r="E28" s="50"/>
      <c r="F28" s="50"/>
      <c r="G28" s="50"/>
      <c r="H28" s="50"/>
      <c r="I28" s="50"/>
      <c r="J28" s="50"/>
    </row>
    <row r="29" spans="1:19" x14ac:dyDescent="0.25">
      <c r="B29" s="13"/>
      <c r="C29" s="51"/>
      <c r="D29" s="51"/>
      <c r="E29" s="50"/>
      <c r="F29" s="50"/>
      <c r="G29" s="50"/>
      <c r="H29" s="50"/>
      <c r="I29" s="50"/>
      <c r="J29" s="50"/>
    </row>
    <row r="30" spans="1:19" x14ac:dyDescent="0.25">
      <c r="A30" s="12" t="s">
        <v>22</v>
      </c>
      <c r="E30" s="50"/>
      <c r="F30" s="50"/>
      <c r="G30" s="50"/>
      <c r="H30" s="50"/>
      <c r="I30" s="50"/>
      <c r="J30" s="50"/>
    </row>
    <row r="31" spans="1:19" x14ac:dyDescent="0.25">
      <c r="B31" s="75"/>
      <c r="C31" s="76"/>
      <c r="D31" s="76"/>
      <c r="E31" s="77"/>
      <c r="F31" s="50"/>
      <c r="G31" s="50"/>
      <c r="H31" s="50"/>
      <c r="I31" s="50"/>
      <c r="J31" s="50"/>
    </row>
    <row r="32" spans="1:19" ht="17.25" x14ac:dyDescent="0.25">
      <c r="B32" s="3"/>
      <c r="C32" s="46"/>
      <c r="D32" s="46"/>
      <c r="E32" s="50"/>
      <c r="F32" s="50"/>
      <c r="G32" s="50"/>
      <c r="H32" s="50"/>
      <c r="I32" s="50"/>
      <c r="J32" s="50"/>
    </row>
    <row r="33" spans="1:19" x14ac:dyDescent="0.25">
      <c r="A33" s="6" t="s">
        <v>23</v>
      </c>
    </row>
    <row r="35" spans="1:19" ht="45.75" customHeight="1" x14ac:dyDescent="0.25">
      <c r="B35" s="78" t="s">
        <v>60</v>
      </c>
      <c r="C35" s="37" t="s">
        <v>61</v>
      </c>
      <c r="D35" s="37" t="s">
        <v>62</v>
      </c>
      <c r="E35" s="69" t="s">
        <v>63</v>
      </c>
      <c r="F35" s="69"/>
      <c r="G35" s="69"/>
      <c r="H35" s="69" t="s">
        <v>64</v>
      </c>
      <c r="I35" s="69"/>
      <c r="J35" s="69"/>
      <c r="K35" s="69" t="s">
        <v>65</v>
      </c>
      <c r="L35" s="69"/>
      <c r="M35" s="69"/>
      <c r="N35" s="69" t="s">
        <v>66</v>
      </c>
      <c r="O35" s="69"/>
      <c r="P35" s="69"/>
      <c r="Q35" s="74" t="s">
        <v>67</v>
      </c>
      <c r="R35" s="74"/>
      <c r="S35" s="74"/>
    </row>
    <row r="36" spans="1:19" x14ac:dyDescent="0.25">
      <c r="B36" s="78"/>
      <c r="C36" s="37" t="s">
        <v>8</v>
      </c>
      <c r="D36" s="37" t="s">
        <v>0</v>
      </c>
      <c r="E36" s="34" t="s">
        <v>1</v>
      </c>
      <c r="F36" s="34" t="s">
        <v>3</v>
      </c>
      <c r="G36" s="34" t="s">
        <v>156</v>
      </c>
      <c r="H36" s="34" t="s">
        <v>1</v>
      </c>
      <c r="I36" s="34" t="s">
        <v>3</v>
      </c>
      <c r="J36" s="34" t="s">
        <v>156</v>
      </c>
      <c r="K36" s="34" t="s">
        <v>1</v>
      </c>
      <c r="L36" s="34" t="s">
        <v>3</v>
      </c>
      <c r="M36" s="34" t="s">
        <v>156</v>
      </c>
      <c r="N36" s="34" t="s">
        <v>1</v>
      </c>
      <c r="O36" s="34" t="s">
        <v>3</v>
      </c>
      <c r="P36" s="34" t="s">
        <v>156</v>
      </c>
      <c r="Q36" s="36" t="s">
        <v>1</v>
      </c>
      <c r="R36" s="36" t="s">
        <v>3</v>
      </c>
      <c r="S36" s="36" t="s">
        <v>156</v>
      </c>
    </row>
    <row r="37" spans="1:19" ht="27" x14ac:dyDescent="0.25">
      <c r="B37" s="19" t="s">
        <v>118</v>
      </c>
      <c r="C37" s="52">
        <v>669051.14</v>
      </c>
      <c r="D37" s="52">
        <v>1309041.2</v>
      </c>
      <c r="E37" s="53"/>
      <c r="F37" s="53"/>
      <c r="G37" s="53"/>
      <c r="H37" s="53">
        <v>635709.80000000005</v>
      </c>
      <c r="I37" s="53">
        <v>649902.4</v>
      </c>
      <c r="J37" s="53">
        <v>662286.19999999995</v>
      </c>
      <c r="K37" s="54">
        <f>C37+E37+H37</f>
        <v>1304760.94</v>
      </c>
      <c r="L37" s="54">
        <f>C37+F37+I37</f>
        <v>1318953.54</v>
      </c>
      <c r="M37" s="54">
        <f>C37+G37+J37</f>
        <v>1331337.3399999999</v>
      </c>
      <c r="N37" s="53"/>
      <c r="O37" s="53"/>
      <c r="P37" s="53"/>
      <c r="Q37" s="55">
        <f>K37+N37</f>
        <v>1304760.94</v>
      </c>
      <c r="R37" s="55">
        <f>L37+O37</f>
        <v>1318953.54</v>
      </c>
      <c r="S37" s="55">
        <f>M37+P37</f>
        <v>1331337.3399999999</v>
      </c>
    </row>
    <row r="38" spans="1:19" x14ac:dyDescent="0.25">
      <c r="B38" s="19" t="s">
        <v>119</v>
      </c>
      <c r="C38" s="52">
        <v>0</v>
      </c>
      <c r="D38" s="52">
        <v>35258.800000000003</v>
      </c>
      <c r="E38" s="53"/>
      <c r="F38" s="53"/>
      <c r="G38" s="53"/>
      <c r="H38" s="53">
        <v>0</v>
      </c>
      <c r="I38" s="53">
        <v>0</v>
      </c>
      <c r="J38" s="53">
        <v>0</v>
      </c>
      <c r="K38" s="54">
        <f t="shared" ref="K38:K39" si="0">C38+E38+H38</f>
        <v>0</v>
      </c>
      <c r="L38" s="54">
        <f t="shared" ref="L38:L39" si="1">C38+F38+I38</f>
        <v>0</v>
      </c>
      <c r="M38" s="54">
        <f t="shared" ref="M38:M39" si="2">C38+G38+J38</f>
        <v>0</v>
      </c>
      <c r="N38" s="53"/>
      <c r="O38" s="53"/>
      <c r="P38" s="53"/>
      <c r="Q38" s="55">
        <f t="shared" ref="Q38:S40" si="3">K38+N38</f>
        <v>0</v>
      </c>
      <c r="R38" s="55">
        <f t="shared" si="3"/>
        <v>0</v>
      </c>
      <c r="S38" s="55">
        <f t="shared" si="3"/>
        <v>0</v>
      </c>
    </row>
    <row r="39" spans="1:19" x14ac:dyDescent="0.25">
      <c r="B39" s="19" t="s">
        <v>120</v>
      </c>
      <c r="C39" s="52">
        <v>0</v>
      </c>
      <c r="D39" s="52">
        <v>2817.9</v>
      </c>
      <c r="E39" s="53"/>
      <c r="F39" s="53"/>
      <c r="G39" s="53"/>
      <c r="H39" s="53">
        <v>0</v>
      </c>
      <c r="I39" s="53">
        <v>0</v>
      </c>
      <c r="J39" s="53">
        <v>0</v>
      </c>
      <c r="K39" s="54">
        <f t="shared" si="0"/>
        <v>0</v>
      </c>
      <c r="L39" s="54">
        <f t="shared" si="1"/>
        <v>0</v>
      </c>
      <c r="M39" s="54">
        <f t="shared" si="2"/>
        <v>0</v>
      </c>
      <c r="N39" s="53"/>
      <c r="O39" s="53"/>
      <c r="P39" s="53"/>
      <c r="Q39" s="55">
        <f t="shared" si="3"/>
        <v>0</v>
      </c>
      <c r="R39" s="55">
        <f t="shared" si="3"/>
        <v>0</v>
      </c>
      <c r="S39" s="55">
        <f t="shared" si="3"/>
        <v>0</v>
      </c>
    </row>
    <row r="40" spans="1:19" x14ac:dyDescent="0.25">
      <c r="B40" s="19" t="s">
        <v>159</v>
      </c>
      <c r="C40" s="52">
        <v>0</v>
      </c>
      <c r="D40" s="52">
        <v>179.9</v>
      </c>
      <c r="E40" s="53"/>
      <c r="F40" s="53"/>
      <c r="G40" s="53"/>
      <c r="H40" s="53">
        <v>0</v>
      </c>
      <c r="I40" s="53">
        <v>0</v>
      </c>
      <c r="J40" s="53">
        <v>0</v>
      </c>
      <c r="K40" s="54">
        <f>C40+E40+H40</f>
        <v>0</v>
      </c>
      <c r="L40" s="54">
        <f>+C40+F40+I40</f>
        <v>0</v>
      </c>
      <c r="M40" s="54">
        <f>+C40+G40+J40</f>
        <v>0</v>
      </c>
      <c r="N40" s="53"/>
      <c r="O40" s="53"/>
      <c r="P40" s="53"/>
      <c r="Q40" s="55">
        <f t="shared" si="3"/>
        <v>0</v>
      </c>
      <c r="R40" s="55">
        <f t="shared" si="3"/>
        <v>0</v>
      </c>
      <c r="S40" s="55">
        <f t="shared" si="3"/>
        <v>0</v>
      </c>
    </row>
    <row r="41" spans="1:19" ht="28.5" x14ac:dyDescent="0.25">
      <c r="B41" s="14" t="s">
        <v>102</v>
      </c>
      <c r="C41" s="52">
        <f>SUM(C37:C40)</f>
        <v>669051.14</v>
      </c>
      <c r="D41" s="52">
        <f>SUM(D37:D40)</f>
        <v>1347297.7999999998</v>
      </c>
      <c r="E41" s="54">
        <f>SUM(E37:E40)</f>
        <v>0</v>
      </c>
      <c r="F41" s="54">
        <f t="shared" ref="F41:M41" si="4">SUM(F37:F40)</f>
        <v>0</v>
      </c>
      <c r="G41" s="54">
        <f t="shared" si="4"/>
        <v>0</v>
      </c>
      <c r="H41" s="54">
        <f t="shared" si="4"/>
        <v>635709.80000000005</v>
      </c>
      <c r="I41" s="54">
        <f t="shared" si="4"/>
        <v>649902.4</v>
      </c>
      <c r="J41" s="54">
        <f t="shared" si="4"/>
        <v>662286.19999999995</v>
      </c>
      <c r="K41" s="54">
        <f t="shared" si="4"/>
        <v>1304760.94</v>
      </c>
      <c r="L41" s="54">
        <f t="shared" si="4"/>
        <v>1318953.54</v>
      </c>
      <c r="M41" s="54">
        <f t="shared" si="4"/>
        <v>1331337.3399999999</v>
      </c>
      <c r="N41" s="56" t="s">
        <v>2</v>
      </c>
      <c r="O41" s="56" t="s">
        <v>2</v>
      </c>
      <c r="P41" s="56" t="s">
        <v>2</v>
      </c>
      <c r="Q41" s="55" t="s">
        <v>2</v>
      </c>
      <c r="R41" s="55" t="s">
        <v>2</v>
      </c>
      <c r="S41" s="55" t="s">
        <v>2</v>
      </c>
    </row>
    <row r="42" spans="1:19" ht="28.5" x14ac:dyDescent="0.25">
      <c r="B42" s="14" t="s">
        <v>103</v>
      </c>
      <c r="C42" s="52">
        <v>149469.9</v>
      </c>
      <c r="D42" s="52">
        <v>329328.8</v>
      </c>
      <c r="E42" s="54" t="s">
        <v>35</v>
      </c>
      <c r="F42" s="54" t="s">
        <v>35</v>
      </c>
      <c r="G42" s="54" t="s">
        <v>35</v>
      </c>
      <c r="H42" s="54" t="s">
        <v>35</v>
      </c>
      <c r="I42" s="54" t="s">
        <v>35</v>
      </c>
      <c r="J42" s="54" t="s">
        <v>35</v>
      </c>
      <c r="K42" s="54">
        <v>338199.5</v>
      </c>
      <c r="L42" s="54">
        <v>339185.1</v>
      </c>
      <c r="M42" s="54">
        <v>340003</v>
      </c>
      <c r="N42" s="56" t="s">
        <v>2</v>
      </c>
      <c r="O42" s="56" t="s">
        <v>2</v>
      </c>
      <c r="P42" s="56" t="s">
        <v>2</v>
      </c>
      <c r="Q42" s="55" t="s">
        <v>2</v>
      </c>
      <c r="R42" s="55" t="s">
        <v>2</v>
      </c>
      <c r="S42" s="55" t="s">
        <v>2</v>
      </c>
    </row>
    <row r="43" spans="1:19" x14ac:dyDescent="0.25">
      <c r="B43" s="14" t="s">
        <v>104</v>
      </c>
      <c r="C43" s="54">
        <f>+C41+C42</f>
        <v>818521.04</v>
      </c>
      <c r="D43" s="54">
        <f>+D41+D42</f>
        <v>1676626.5999999999</v>
      </c>
      <c r="E43" s="54">
        <f>E41</f>
        <v>0</v>
      </c>
      <c r="F43" s="54">
        <f t="shared" ref="F43:J43" si="5">F41</f>
        <v>0</v>
      </c>
      <c r="G43" s="54">
        <f t="shared" si="5"/>
        <v>0</v>
      </c>
      <c r="H43" s="54">
        <f t="shared" si="5"/>
        <v>635709.80000000005</v>
      </c>
      <c r="I43" s="54">
        <f t="shared" si="5"/>
        <v>649902.4</v>
      </c>
      <c r="J43" s="54">
        <f t="shared" si="5"/>
        <v>662286.19999999995</v>
      </c>
      <c r="K43" s="56">
        <f>K41+K42</f>
        <v>1642960.44</v>
      </c>
      <c r="L43" s="56">
        <f t="shared" ref="L43:M43" si="6">L41+L42</f>
        <v>1658138.6400000001</v>
      </c>
      <c r="M43" s="56">
        <f t="shared" si="6"/>
        <v>1671340.3399999999</v>
      </c>
      <c r="N43" s="56">
        <f>SUM(N37:N39)</f>
        <v>0</v>
      </c>
      <c r="O43" s="56">
        <f>SUM(O37:O39)</f>
        <v>0</v>
      </c>
      <c r="P43" s="56">
        <f>SUM(P37:P39)</f>
        <v>0</v>
      </c>
      <c r="Q43" s="55">
        <f>K43+N43</f>
        <v>1642960.44</v>
      </c>
      <c r="R43" s="55">
        <f>L43+O43</f>
        <v>1658138.6400000001</v>
      </c>
      <c r="S43" s="55">
        <f>M43+P43</f>
        <v>1671340.3399999999</v>
      </c>
    </row>
    <row r="47" spans="1:19" x14ac:dyDescent="0.25">
      <c r="C47" s="57"/>
      <c r="D47" s="57"/>
    </row>
  </sheetData>
  <mergeCells count="18">
    <mergeCell ref="F19:F20"/>
    <mergeCell ref="G19:G20"/>
    <mergeCell ref="H19:H20"/>
    <mergeCell ref="I19:I20"/>
    <mergeCell ref="J19:J20"/>
    <mergeCell ref="Q35:S35"/>
    <mergeCell ref="B31:E31"/>
    <mergeCell ref="B35:B36"/>
    <mergeCell ref="E35:G35"/>
    <mergeCell ref="H35:J35"/>
    <mergeCell ref="K35:M35"/>
    <mergeCell ref="N35:P35"/>
    <mergeCell ref="K17:K18"/>
    <mergeCell ref="B17:B18"/>
    <mergeCell ref="C17:C18"/>
    <mergeCell ref="D17:D18"/>
    <mergeCell ref="E17:E18"/>
    <mergeCell ref="F17:J17"/>
  </mergeCells>
  <dataValidations count="4">
    <dataValidation showInputMessage="1" showErrorMessage="1" sqref="E19:E21"/>
    <dataValidation type="list" allowBlank="1" showInputMessage="1" showErrorMessage="1" sqref="D19:D21">
      <formula1>$V$2:$V$3</formula1>
    </dataValidation>
    <dataValidation type="list" allowBlank="1" showInputMessage="1" showErrorMessage="1" sqref="B13">
      <formula1>$U$2:$U$4</formula1>
    </dataValidation>
    <dataValidation type="custom" allowBlank="1" showInputMessage="1" showErrorMessage="1" sqref="N37:P40">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5601" r:id="rId4" name="Check Box 1">
              <controlPr defaultSize="0" autoFill="0" autoLine="0" autoPict="0">
                <anchor moveWithCells="1">
                  <from>
                    <xdr:col>1</xdr:col>
                    <xdr:colOff>85725</xdr:colOff>
                    <xdr:row>27</xdr:row>
                    <xdr:rowOff>0</xdr:rowOff>
                  </from>
                  <to>
                    <xdr:col>2</xdr:col>
                    <xdr:colOff>1171575</xdr:colOff>
                    <xdr:row>28</xdr:row>
                    <xdr:rowOff>28575</xdr:rowOff>
                  </to>
                </anchor>
              </controlPr>
            </control>
          </mc:Choice>
        </mc:AlternateContent>
        <mc:AlternateContent xmlns:mc="http://schemas.openxmlformats.org/markup-compatibility/2006">
          <mc:Choice Requires="x14">
            <control shapeId="25602" r:id="rId5" name="Check Box 2">
              <controlPr defaultSize="0" autoFill="0" autoLine="0" autoPict="0">
                <anchor moveWithCells="1">
                  <from>
                    <xdr:col>1</xdr:col>
                    <xdr:colOff>85725</xdr:colOff>
                    <xdr:row>24</xdr:row>
                    <xdr:rowOff>171450</xdr:rowOff>
                  </from>
                  <to>
                    <xdr:col>3</xdr:col>
                    <xdr:colOff>266700</xdr:colOff>
                    <xdr:row>26</xdr:row>
                    <xdr:rowOff>28575</xdr:rowOff>
                  </to>
                </anchor>
              </controlPr>
            </control>
          </mc:Choice>
        </mc:AlternateContent>
        <mc:AlternateContent xmlns:mc="http://schemas.openxmlformats.org/markup-compatibility/2006">
          <mc:Choice Requires="x14">
            <control shapeId="25603" r:id="rId6" name="Check Box 3">
              <controlPr defaultSize="0" autoFill="0" autoLine="0" autoPict="0">
                <anchor moveWithCells="1">
                  <from>
                    <xdr:col>1</xdr:col>
                    <xdr:colOff>85725</xdr:colOff>
                    <xdr:row>26</xdr:row>
                    <xdr:rowOff>28575</xdr:rowOff>
                  </from>
                  <to>
                    <xdr:col>3</xdr:col>
                    <xdr:colOff>266700</xdr:colOff>
                    <xdr:row>27</xdr:row>
                    <xdr:rowOff>0</xdr:rowOff>
                  </to>
                </anchor>
              </controlPr>
            </control>
          </mc:Choice>
        </mc:AlternateContent>
        <mc:AlternateContent xmlns:mc="http://schemas.openxmlformats.org/markup-compatibility/2006">
          <mc:Choice Requires="x14">
            <control shapeId="25604" r:id="rId7" name="Check Box 4">
              <controlPr defaultSize="0" autoFill="0" autoLine="0" autoPict="0">
                <anchor moveWithCells="1">
                  <from>
                    <xdr:col>1</xdr:col>
                    <xdr:colOff>95250</xdr:colOff>
                    <xdr:row>28</xdr:row>
                    <xdr:rowOff>9525</xdr:rowOff>
                  </from>
                  <to>
                    <xdr:col>2</xdr:col>
                    <xdr:colOff>571500</xdr:colOff>
                    <xdr:row>29</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8"/>
  <sheetViews>
    <sheetView topLeftCell="G25" zoomScaleNormal="100" workbookViewId="0">
      <selection activeCell="K38" sqref="K38:M38"/>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t="s">
        <v>142</v>
      </c>
      <c r="H7" s="46"/>
      <c r="I7" s="46"/>
      <c r="J7" s="46"/>
    </row>
    <row r="8" spans="1:23" ht="148.5" x14ac:dyDescent="0.25">
      <c r="B8" s="23" t="s">
        <v>48</v>
      </c>
      <c r="C8" s="48" t="s">
        <v>143</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9" x14ac:dyDescent="0.25">
      <c r="B17" s="80" t="s">
        <v>55</v>
      </c>
      <c r="C17" s="79" t="s">
        <v>56</v>
      </c>
      <c r="D17" s="79" t="s">
        <v>57</v>
      </c>
      <c r="E17" s="79" t="s">
        <v>111</v>
      </c>
      <c r="F17" s="79" t="s">
        <v>58</v>
      </c>
      <c r="G17" s="79"/>
      <c r="H17" s="79"/>
      <c r="I17" s="79"/>
      <c r="J17" s="79"/>
      <c r="K17" s="79" t="s">
        <v>59</v>
      </c>
    </row>
    <row r="18" spans="1:19" x14ac:dyDescent="0.25">
      <c r="B18" s="80"/>
      <c r="C18" s="79"/>
      <c r="D18" s="79"/>
      <c r="E18" s="79"/>
      <c r="F18" s="35" t="s">
        <v>157</v>
      </c>
      <c r="G18" s="35" t="s">
        <v>158</v>
      </c>
      <c r="H18" s="35" t="s">
        <v>1</v>
      </c>
      <c r="I18" s="35" t="s">
        <v>3</v>
      </c>
      <c r="J18" s="35" t="s">
        <v>156</v>
      </c>
      <c r="K18" s="79"/>
    </row>
    <row r="19" spans="1:19" s="43" customFormat="1" ht="162" x14ac:dyDescent="0.25">
      <c r="B19" s="19" t="s">
        <v>153</v>
      </c>
      <c r="C19" s="49" t="s">
        <v>112</v>
      </c>
      <c r="D19" s="49" t="s">
        <v>16</v>
      </c>
      <c r="E19" s="49"/>
      <c r="F19" s="81">
        <v>258817.45</v>
      </c>
      <c r="G19" s="81"/>
      <c r="H19" s="81"/>
      <c r="I19" s="81"/>
      <c r="J19" s="81"/>
      <c r="K19" s="39" t="s">
        <v>115</v>
      </c>
    </row>
    <row r="20" spans="1:19" s="43" customFormat="1" ht="94.5" x14ac:dyDescent="0.25">
      <c r="B20" s="19" t="s">
        <v>164</v>
      </c>
      <c r="C20" s="49" t="s">
        <v>112</v>
      </c>
      <c r="D20" s="49" t="s">
        <v>16</v>
      </c>
      <c r="E20" s="49"/>
      <c r="F20" s="83"/>
      <c r="G20" s="83"/>
      <c r="H20" s="83"/>
      <c r="I20" s="83"/>
      <c r="J20" s="83"/>
      <c r="K20" s="39" t="s">
        <v>152</v>
      </c>
    </row>
    <row r="21" spans="1:19" s="43" customFormat="1" ht="189" x14ac:dyDescent="0.25">
      <c r="B21" s="19" t="s">
        <v>162</v>
      </c>
      <c r="C21" s="49" t="s">
        <v>112</v>
      </c>
      <c r="D21" s="49" t="s">
        <v>16</v>
      </c>
      <c r="E21" s="49"/>
      <c r="F21" s="82"/>
      <c r="G21" s="82"/>
      <c r="H21" s="82"/>
      <c r="I21" s="82"/>
      <c r="J21" s="82"/>
      <c r="K21" s="39" t="s">
        <v>163</v>
      </c>
    </row>
    <row r="22" spans="1:19" s="63" customFormat="1" ht="67.5" x14ac:dyDescent="0.25">
      <c r="B22" s="19" t="s">
        <v>166</v>
      </c>
      <c r="C22" s="49" t="s">
        <v>112</v>
      </c>
      <c r="D22" s="49" t="s">
        <v>16</v>
      </c>
      <c r="E22" s="49"/>
      <c r="F22" s="62">
        <v>0</v>
      </c>
      <c r="G22" s="62">
        <v>38230.6</v>
      </c>
      <c r="H22" s="62">
        <v>0</v>
      </c>
      <c r="I22" s="62">
        <v>0</v>
      </c>
      <c r="J22" s="62">
        <v>0</v>
      </c>
      <c r="K22" s="39" t="s">
        <v>160</v>
      </c>
      <c r="L22" s="43"/>
      <c r="M22" s="43"/>
      <c r="N22" s="43"/>
      <c r="O22" s="43"/>
      <c r="P22" s="43"/>
      <c r="Q22" s="43"/>
      <c r="R22" s="43"/>
      <c r="S22" s="43"/>
    </row>
    <row r="23" spans="1:19" ht="17.25" x14ac:dyDescent="0.25">
      <c r="B23" s="3"/>
      <c r="C23" s="46"/>
      <c r="D23" s="46"/>
      <c r="E23" s="46"/>
      <c r="F23" s="46"/>
      <c r="G23" s="46"/>
      <c r="H23" s="46"/>
      <c r="I23" s="46"/>
      <c r="J23" s="46"/>
    </row>
    <row r="24" spans="1:19" ht="15.75" x14ac:dyDescent="0.25">
      <c r="A24" s="10" t="s">
        <v>20</v>
      </c>
      <c r="C24" s="50"/>
      <c r="D24" s="50"/>
      <c r="E24" s="50"/>
      <c r="F24" s="50"/>
      <c r="G24" s="50"/>
      <c r="H24" s="50"/>
      <c r="I24" s="50"/>
      <c r="J24" s="50"/>
    </row>
    <row r="25" spans="1:19" x14ac:dyDescent="0.25">
      <c r="A25" s="11"/>
      <c r="C25" s="50"/>
      <c r="D25" s="50"/>
      <c r="E25" s="50"/>
      <c r="F25" s="50"/>
      <c r="G25" s="50"/>
      <c r="H25" s="50"/>
      <c r="I25" s="50"/>
      <c r="J25" s="50"/>
    </row>
    <row r="26" spans="1:19" x14ac:dyDescent="0.25">
      <c r="A26" s="12" t="s">
        <v>21</v>
      </c>
      <c r="C26" s="51"/>
      <c r="D26" s="51"/>
      <c r="E26" s="50"/>
      <c r="F26" s="50"/>
      <c r="G26" s="50"/>
      <c r="H26" s="50"/>
      <c r="I26" s="50"/>
      <c r="J26" s="50"/>
    </row>
    <row r="27" spans="1:19" x14ac:dyDescent="0.25">
      <c r="B27" s="13"/>
      <c r="C27" s="51"/>
      <c r="D27" s="51"/>
      <c r="E27" s="50"/>
      <c r="F27" s="50"/>
      <c r="G27" s="50"/>
      <c r="H27" s="50"/>
      <c r="I27" s="50"/>
      <c r="J27" s="50"/>
    </row>
    <row r="28" spans="1:19" x14ac:dyDescent="0.25">
      <c r="B28" s="13"/>
      <c r="C28" s="51"/>
      <c r="D28" s="51"/>
      <c r="E28" s="50"/>
      <c r="F28" s="50"/>
      <c r="G28" s="50"/>
      <c r="H28" s="50"/>
      <c r="I28" s="50"/>
      <c r="J28" s="50"/>
    </row>
    <row r="29" spans="1:19" x14ac:dyDescent="0.25">
      <c r="B29" s="13"/>
      <c r="C29" s="51"/>
      <c r="D29" s="51"/>
      <c r="E29" s="50"/>
      <c r="F29" s="50"/>
      <c r="G29" s="50"/>
      <c r="H29" s="50"/>
      <c r="I29" s="50"/>
      <c r="J29" s="50"/>
    </row>
    <row r="30" spans="1:19" x14ac:dyDescent="0.25">
      <c r="B30" s="13"/>
      <c r="C30" s="51"/>
      <c r="D30" s="51"/>
      <c r="E30" s="50"/>
      <c r="F30" s="50"/>
      <c r="G30" s="50"/>
      <c r="H30" s="50"/>
      <c r="I30" s="50"/>
      <c r="J30" s="50"/>
    </row>
    <row r="31" spans="1:19" x14ac:dyDescent="0.25">
      <c r="A31" s="12" t="s">
        <v>22</v>
      </c>
      <c r="E31" s="50"/>
      <c r="F31" s="50"/>
      <c r="G31" s="50"/>
      <c r="H31" s="50"/>
      <c r="I31" s="50"/>
      <c r="J31" s="50"/>
    </row>
    <row r="32" spans="1:19" x14ac:dyDescent="0.25">
      <c r="B32" s="75"/>
      <c r="C32" s="76"/>
      <c r="D32" s="76"/>
      <c r="E32" s="77"/>
      <c r="F32" s="50"/>
      <c r="G32" s="50"/>
      <c r="H32" s="50"/>
      <c r="I32" s="50"/>
      <c r="J32" s="50"/>
    </row>
    <row r="33" spans="1:19" ht="17.25" x14ac:dyDescent="0.25">
      <c r="B33" s="3"/>
      <c r="C33" s="46"/>
      <c r="D33" s="46"/>
      <c r="E33" s="50"/>
      <c r="F33" s="50"/>
      <c r="G33" s="50"/>
      <c r="H33" s="50"/>
      <c r="I33" s="50"/>
      <c r="J33" s="50"/>
    </row>
    <row r="34" spans="1:19" x14ac:dyDescent="0.25">
      <c r="A34" s="6" t="s">
        <v>23</v>
      </c>
    </row>
    <row r="36" spans="1:19" ht="28.5" x14ac:dyDescent="0.25">
      <c r="B36" s="78" t="s">
        <v>60</v>
      </c>
      <c r="C36" s="37" t="s">
        <v>61</v>
      </c>
      <c r="D36" s="37" t="s">
        <v>62</v>
      </c>
      <c r="E36" s="69" t="s">
        <v>63</v>
      </c>
      <c r="F36" s="69"/>
      <c r="G36" s="69"/>
      <c r="H36" s="69" t="s">
        <v>64</v>
      </c>
      <c r="I36" s="69"/>
      <c r="J36" s="69"/>
      <c r="K36" s="69" t="s">
        <v>65</v>
      </c>
      <c r="L36" s="69"/>
      <c r="M36" s="69"/>
      <c r="N36" s="69" t="s">
        <v>66</v>
      </c>
      <c r="O36" s="69"/>
      <c r="P36" s="69"/>
      <c r="Q36" s="74" t="s">
        <v>67</v>
      </c>
      <c r="R36" s="74"/>
      <c r="S36" s="74"/>
    </row>
    <row r="37" spans="1:19" x14ac:dyDescent="0.25">
      <c r="B37" s="78"/>
      <c r="C37" s="37" t="s">
        <v>8</v>
      </c>
      <c r="D37" s="37" t="s">
        <v>0</v>
      </c>
      <c r="E37" s="34" t="s">
        <v>1</v>
      </c>
      <c r="F37" s="34" t="s">
        <v>3</v>
      </c>
      <c r="G37" s="34" t="s">
        <v>156</v>
      </c>
      <c r="H37" s="34" t="s">
        <v>1</v>
      </c>
      <c r="I37" s="34" t="s">
        <v>3</v>
      </c>
      <c r="J37" s="34" t="s">
        <v>156</v>
      </c>
      <c r="K37" s="34" t="s">
        <v>1</v>
      </c>
      <c r="L37" s="34" t="s">
        <v>3</v>
      </c>
      <c r="M37" s="34" t="s">
        <v>156</v>
      </c>
      <c r="N37" s="34" t="s">
        <v>1</v>
      </c>
      <c r="O37" s="34" t="s">
        <v>3</v>
      </c>
      <c r="P37" s="34" t="s">
        <v>156</v>
      </c>
      <c r="Q37" s="36" t="s">
        <v>1</v>
      </c>
      <c r="R37" s="36" t="s">
        <v>3</v>
      </c>
      <c r="S37" s="36" t="s">
        <v>156</v>
      </c>
    </row>
    <row r="38" spans="1:19" ht="27" x14ac:dyDescent="0.25">
      <c r="B38" s="19" t="s">
        <v>118</v>
      </c>
      <c r="C38" s="52">
        <v>689985.61</v>
      </c>
      <c r="D38" s="52">
        <v>1378956.1</v>
      </c>
      <c r="E38" s="53"/>
      <c r="F38" s="53"/>
      <c r="G38" s="53"/>
      <c r="H38" s="53">
        <v>746790.2</v>
      </c>
      <c r="I38" s="53">
        <v>761434</v>
      </c>
      <c r="J38" s="53">
        <v>771332.6</v>
      </c>
      <c r="K38" s="54">
        <f>C38+E38+H38</f>
        <v>1436775.81</v>
      </c>
      <c r="L38" s="54">
        <f>C38+F38+I38</f>
        <v>1451419.6099999999</v>
      </c>
      <c r="M38" s="54">
        <f>C38+G38+J38</f>
        <v>1461318.21</v>
      </c>
      <c r="N38" s="53"/>
      <c r="O38" s="53"/>
      <c r="P38" s="53"/>
      <c r="Q38" s="55">
        <f>K38+N38</f>
        <v>1436775.81</v>
      </c>
      <c r="R38" s="55">
        <f>L38+O38</f>
        <v>1451419.6099999999</v>
      </c>
      <c r="S38" s="55">
        <f>M38+P38</f>
        <v>1461318.21</v>
      </c>
    </row>
    <row r="39" spans="1:19" x14ac:dyDescent="0.25">
      <c r="B39" s="19" t="s">
        <v>119</v>
      </c>
      <c r="C39" s="52">
        <v>27405.129999999997</v>
      </c>
      <c r="D39" s="52">
        <v>56547.899999999994</v>
      </c>
      <c r="E39" s="53"/>
      <c r="F39" s="53"/>
      <c r="G39" s="53"/>
      <c r="H39" s="53">
        <v>-27405.13</v>
      </c>
      <c r="I39" s="53">
        <v>-27405.13</v>
      </c>
      <c r="J39" s="53">
        <v>-27405.13</v>
      </c>
      <c r="K39" s="54">
        <f t="shared" ref="K39:K40" si="0">C39+E39+H39</f>
        <v>0</v>
      </c>
      <c r="L39" s="54">
        <f t="shared" ref="L39:L40" si="1">C39+F39+I39</f>
        <v>0</v>
      </c>
      <c r="M39" s="54">
        <f t="shared" ref="M39:M40" si="2">C39+G39+J39</f>
        <v>0</v>
      </c>
      <c r="N39" s="53"/>
      <c r="O39" s="53"/>
      <c r="P39" s="53"/>
      <c r="Q39" s="55">
        <f t="shared" ref="Q39:S41" si="3">K39+N39</f>
        <v>0</v>
      </c>
      <c r="R39" s="55">
        <f t="shared" si="3"/>
        <v>0</v>
      </c>
      <c r="S39" s="55">
        <f t="shared" si="3"/>
        <v>0</v>
      </c>
    </row>
    <row r="40" spans="1:19" x14ac:dyDescent="0.25">
      <c r="B40" s="19" t="s">
        <v>120</v>
      </c>
      <c r="C40" s="52">
        <v>2766.15</v>
      </c>
      <c r="D40" s="52">
        <v>5101.7</v>
      </c>
      <c r="E40" s="53"/>
      <c r="F40" s="53"/>
      <c r="G40" s="53"/>
      <c r="H40" s="53">
        <v>-2766.15</v>
      </c>
      <c r="I40" s="53">
        <v>-2766.15</v>
      </c>
      <c r="J40" s="53">
        <v>-2766.15</v>
      </c>
      <c r="K40" s="54">
        <f t="shared" si="0"/>
        <v>0</v>
      </c>
      <c r="L40" s="54">
        <f t="shared" si="1"/>
        <v>0</v>
      </c>
      <c r="M40" s="54">
        <f t="shared" si="2"/>
        <v>0</v>
      </c>
      <c r="N40" s="53"/>
      <c r="O40" s="53"/>
      <c r="P40" s="53"/>
      <c r="Q40" s="55">
        <f t="shared" si="3"/>
        <v>0</v>
      </c>
      <c r="R40" s="55">
        <f t="shared" si="3"/>
        <v>0</v>
      </c>
      <c r="S40" s="55">
        <f t="shared" si="3"/>
        <v>0</v>
      </c>
    </row>
    <row r="41" spans="1:19" x14ac:dyDescent="0.25">
      <c r="B41" s="19" t="s">
        <v>159</v>
      </c>
      <c r="C41" s="52">
        <v>540.89</v>
      </c>
      <c r="D41" s="52">
        <v>361.3</v>
      </c>
      <c r="E41" s="53"/>
      <c r="F41" s="53"/>
      <c r="G41" s="53"/>
      <c r="H41" s="53">
        <v>-540.89</v>
      </c>
      <c r="I41" s="53">
        <v>-540.89</v>
      </c>
      <c r="J41" s="53">
        <v>-540.89</v>
      </c>
      <c r="K41" s="54">
        <f>C41+E41+H41</f>
        <v>0</v>
      </c>
      <c r="L41" s="54">
        <f>+C41+F41+I41</f>
        <v>0</v>
      </c>
      <c r="M41" s="54">
        <f>+C41+G41+J41</f>
        <v>0</v>
      </c>
      <c r="N41" s="53"/>
      <c r="O41" s="53"/>
      <c r="P41" s="53"/>
      <c r="Q41" s="55">
        <f t="shared" si="3"/>
        <v>0</v>
      </c>
      <c r="R41" s="55">
        <f t="shared" si="3"/>
        <v>0</v>
      </c>
      <c r="S41" s="55">
        <f t="shared" si="3"/>
        <v>0</v>
      </c>
    </row>
    <row r="42" spans="1:19" ht="28.5" x14ac:dyDescent="0.25">
      <c r="B42" s="14" t="s">
        <v>102</v>
      </c>
      <c r="C42" s="52">
        <f>SUM(C38:C41)</f>
        <v>720697.78</v>
      </c>
      <c r="D42" s="52">
        <f>SUM(D38:D41)</f>
        <v>1440967</v>
      </c>
      <c r="E42" s="54">
        <f>SUM(E38:E40)</f>
        <v>0</v>
      </c>
      <c r="F42" s="54">
        <f>SUM(F38:F40)</f>
        <v>0</v>
      </c>
      <c r="G42" s="54">
        <f>SUM(G38:G40)</f>
        <v>0</v>
      </c>
      <c r="H42" s="54">
        <f>SUM(H38:H40)</f>
        <v>716618.91999999993</v>
      </c>
      <c r="I42" s="54">
        <f>SUM(I38:I40)</f>
        <v>731262.72</v>
      </c>
      <c r="J42" s="54">
        <f>SUM(J38:J40)</f>
        <v>741161.32</v>
      </c>
      <c r="K42" s="54">
        <f t="shared" ref="K42:M42" si="4">SUM(K38:K41)</f>
        <v>1436775.81</v>
      </c>
      <c r="L42" s="54">
        <f t="shared" si="4"/>
        <v>1451419.6099999999</v>
      </c>
      <c r="M42" s="54">
        <f t="shared" si="4"/>
        <v>1461318.21</v>
      </c>
      <c r="N42" s="56" t="s">
        <v>2</v>
      </c>
      <c r="O42" s="56" t="s">
        <v>2</v>
      </c>
      <c r="P42" s="56" t="s">
        <v>2</v>
      </c>
      <c r="Q42" s="55" t="s">
        <v>2</v>
      </c>
      <c r="R42" s="55" t="s">
        <v>2</v>
      </c>
      <c r="S42" s="55" t="s">
        <v>2</v>
      </c>
    </row>
    <row r="43" spans="1:19" ht="28.5" x14ac:dyDescent="0.25">
      <c r="B43" s="14" t="s">
        <v>103</v>
      </c>
      <c r="C43" s="52">
        <v>355071.9</v>
      </c>
      <c r="D43" s="52">
        <v>227601.4</v>
      </c>
      <c r="E43" s="54" t="s">
        <v>35</v>
      </c>
      <c r="F43" s="54" t="s">
        <v>35</v>
      </c>
      <c r="G43" s="54" t="s">
        <v>35</v>
      </c>
      <c r="H43" s="54" t="s">
        <v>35</v>
      </c>
      <c r="I43" s="54" t="s">
        <v>35</v>
      </c>
      <c r="J43" s="54" t="s">
        <v>35</v>
      </c>
      <c r="K43" s="54">
        <v>236104.3</v>
      </c>
      <c r="L43" s="54">
        <v>237053.2</v>
      </c>
      <c r="M43" s="54">
        <v>237570.7</v>
      </c>
      <c r="N43" s="56" t="s">
        <v>2</v>
      </c>
      <c r="O43" s="56" t="s">
        <v>2</v>
      </c>
      <c r="P43" s="56" t="s">
        <v>2</v>
      </c>
      <c r="Q43" s="55" t="s">
        <v>2</v>
      </c>
      <c r="R43" s="55" t="s">
        <v>2</v>
      </c>
      <c r="S43" s="55" t="s">
        <v>2</v>
      </c>
    </row>
    <row r="44" spans="1:19" x14ac:dyDescent="0.25">
      <c r="B44" s="14" t="s">
        <v>104</v>
      </c>
      <c r="C44" s="54">
        <f>+C42+C43</f>
        <v>1075769.6800000002</v>
      </c>
      <c r="D44" s="54">
        <f>+D42+D43</f>
        <v>1668568.4</v>
      </c>
      <c r="E44" s="54">
        <f>E42</f>
        <v>0</v>
      </c>
      <c r="F44" s="54">
        <f t="shared" ref="F44:J44" si="5">F42</f>
        <v>0</v>
      </c>
      <c r="G44" s="54">
        <f t="shared" si="5"/>
        <v>0</v>
      </c>
      <c r="H44" s="54">
        <f t="shared" si="5"/>
        <v>716618.91999999993</v>
      </c>
      <c r="I44" s="54">
        <f t="shared" si="5"/>
        <v>731262.72</v>
      </c>
      <c r="J44" s="54">
        <f t="shared" si="5"/>
        <v>741161.32</v>
      </c>
      <c r="K44" s="56">
        <f>K42+K43</f>
        <v>1672880.11</v>
      </c>
      <c r="L44" s="56">
        <f t="shared" ref="L44:M44" si="6">L42+L43</f>
        <v>1688472.8099999998</v>
      </c>
      <c r="M44" s="56">
        <f t="shared" si="6"/>
        <v>1698888.91</v>
      </c>
      <c r="N44" s="56">
        <f>SUM(N38:N40)</f>
        <v>0</v>
      </c>
      <c r="O44" s="56">
        <f>SUM(O38:O40)</f>
        <v>0</v>
      </c>
      <c r="P44" s="56">
        <f>SUM(P38:P40)</f>
        <v>0</v>
      </c>
      <c r="Q44" s="55">
        <f>K44+N44</f>
        <v>1672880.11</v>
      </c>
      <c r="R44" s="55">
        <f>L44+O44</f>
        <v>1688472.8099999998</v>
      </c>
      <c r="S44" s="55">
        <f>M44+P44</f>
        <v>1698888.91</v>
      </c>
    </row>
    <row r="48" spans="1:19" x14ac:dyDescent="0.25">
      <c r="C48" s="57"/>
      <c r="D48" s="57"/>
    </row>
  </sheetData>
  <mergeCells count="18">
    <mergeCell ref="F19:F21"/>
    <mergeCell ref="G19:G21"/>
    <mergeCell ref="H19:H21"/>
    <mergeCell ref="I19:I21"/>
    <mergeCell ref="J19:J21"/>
    <mergeCell ref="Q36:S36"/>
    <mergeCell ref="B32:E32"/>
    <mergeCell ref="B36:B37"/>
    <mergeCell ref="E36:G36"/>
    <mergeCell ref="H36:J36"/>
    <mergeCell ref="K36:M36"/>
    <mergeCell ref="N36:P36"/>
    <mergeCell ref="K17:K18"/>
    <mergeCell ref="B17:B18"/>
    <mergeCell ref="C17:C18"/>
    <mergeCell ref="D17:D18"/>
    <mergeCell ref="E17:E18"/>
    <mergeCell ref="F17:J17"/>
  </mergeCells>
  <dataValidations count="4">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 type="custom" allowBlank="1" showInputMessage="1" showErrorMessage="1" sqref="N38:P41">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6625" r:id="rId4" name="Check Box 1">
              <controlPr defaultSize="0" autoFill="0" autoLine="0" autoPict="0">
                <anchor moveWithCells="1">
                  <from>
                    <xdr:col>1</xdr:col>
                    <xdr:colOff>85725</xdr:colOff>
                    <xdr:row>28</xdr:row>
                    <xdr:rowOff>0</xdr:rowOff>
                  </from>
                  <to>
                    <xdr:col>2</xdr:col>
                    <xdr:colOff>1171575</xdr:colOff>
                    <xdr:row>29</xdr:row>
                    <xdr:rowOff>28575</xdr:rowOff>
                  </to>
                </anchor>
              </controlPr>
            </control>
          </mc:Choice>
        </mc:AlternateContent>
        <mc:AlternateContent xmlns:mc="http://schemas.openxmlformats.org/markup-compatibility/2006">
          <mc:Choice Requires="x14">
            <control shapeId="26626" r:id="rId5" name="Check Box 2">
              <controlPr defaultSize="0" autoFill="0" autoLine="0" autoPict="0">
                <anchor moveWithCells="1">
                  <from>
                    <xdr:col>1</xdr:col>
                    <xdr:colOff>85725</xdr:colOff>
                    <xdr:row>25</xdr:row>
                    <xdr:rowOff>171450</xdr:rowOff>
                  </from>
                  <to>
                    <xdr:col>3</xdr:col>
                    <xdr:colOff>266700</xdr:colOff>
                    <xdr:row>27</xdr:row>
                    <xdr:rowOff>28575</xdr:rowOff>
                  </to>
                </anchor>
              </controlPr>
            </control>
          </mc:Choice>
        </mc:AlternateContent>
        <mc:AlternateContent xmlns:mc="http://schemas.openxmlformats.org/markup-compatibility/2006">
          <mc:Choice Requires="x14">
            <control shapeId="26627" r:id="rId6" name="Check Box 3">
              <controlPr defaultSize="0" autoFill="0" autoLine="0" autoPict="0">
                <anchor moveWithCells="1">
                  <from>
                    <xdr:col>1</xdr:col>
                    <xdr:colOff>85725</xdr:colOff>
                    <xdr:row>27</xdr:row>
                    <xdr:rowOff>28575</xdr:rowOff>
                  </from>
                  <to>
                    <xdr:col>3</xdr:col>
                    <xdr:colOff>266700</xdr:colOff>
                    <xdr:row>28</xdr:row>
                    <xdr:rowOff>0</xdr:rowOff>
                  </to>
                </anchor>
              </controlPr>
            </control>
          </mc:Choice>
        </mc:AlternateContent>
        <mc:AlternateContent xmlns:mc="http://schemas.openxmlformats.org/markup-compatibility/2006">
          <mc:Choice Requires="x14">
            <control shapeId="26628" r:id="rId7" name="Check Box 4">
              <controlPr defaultSize="0" autoFill="0" autoLine="0" autoPict="0">
                <anchor moveWithCells="1">
                  <from>
                    <xdr:col>1</xdr:col>
                    <xdr:colOff>95250</xdr:colOff>
                    <xdr:row>29</xdr:row>
                    <xdr:rowOff>9525</xdr:rowOff>
                  </from>
                  <to>
                    <xdr:col>2</xdr:col>
                    <xdr:colOff>571500</xdr:colOff>
                    <xdr:row>30</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3"/>
  <sheetViews>
    <sheetView topLeftCell="A15" zoomScaleNormal="100" workbookViewId="0">
      <selection activeCell="B20" sqref="B20"/>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t="s">
        <v>145</v>
      </c>
      <c r="H7" s="46"/>
      <c r="I7" s="46"/>
      <c r="J7" s="46"/>
    </row>
    <row r="8" spans="1:23" ht="54" x14ac:dyDescent="0.25">
      <c r="B8" s="23" t="s">
        <v>48</v>
      </c>
      <c r="C8" s="48" t="s">
        <v>146</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1" x14ac:dyDescent="0.25">
      <c r="B17" s="80" t="s">
        <v>55</v>
      </c>
      <c r="C17" s="79" t="s">
        <v>56</v>
      </c>
      <c r="D17" s="79" t="s">
        <v>57</v>
      </c>
      <c r="E17" s="79" t="s">
        <v>111</v>
      </c>
      <c r="F17" s="79" t="s">
        <v>58</v>
      </c>
      <c r="G17" s="79"/>
      <c r="H17" s="79"/>
      <c r="I17" s="79"/>
      <c r="J17" s="79"/>
      <c r="K17" s="79" t="s">
        <v>59</v>
      </c>
    </row>
    <row r="18" spans="1:11" x14ac:dyDescent="0.25">
      <c r="B18" s="80"/>
      <c r="C18" s="79"/>
      <c r="D18" s="79"/>
      <c r="E18" s="79"/>
      <c r="F18" s="35" t="s">
        <v>157</v>
      </c>
      <c r="G18" s="35" t="s">
        <v>158</v>
      </c>
      <c r="H18" s="35" t="s">
        <v>1</v>
      </c>
      <c r="I18" s="35" t="s">
        <v>3</v>
      </c>
      <c r="J18" s="35" t="s">
        <v>156</v>
      </c>
      <c r="K18" s="79"/>
    </row>
    <row r="19" spans="1:11" ht="27" x14ac:dyDescent="0.25">
      <c r="B19" s="38" t="s">
        <v>155</v>
      </c>
      <c r="C19" s="49" t="s">
        <v>112</v>
      </c>
      <c r="D19" s="49" t="s">
        <v>16</v>
      </c>
      <c r="E19" s="49"/>
      <c r="F19" s="62"/>
      <c r="G19" s="62"/>
      <c r="H19" s="62">
        <v>84846.7</v>
      </c>
      <c r="I19" s="62"/>
      <c r="J19" s="62"/>
      <c r="K19" s="49"/>
    </row>
    <row r="20" spans="1:11" s="43" customFormat="1" ht="27" x14ac:dyDescent="0.25">
      <c r="B20" s="64" t="s">
        <v>167</v>
      </c>
      <c r="C20" s="49" t="s">
        <v>112</v>
      </c>
      <c r="D20" s="49" t="s">
        <v>16</v>
      </c>
      <c r="E20" s="39"/>
      <c r="F20" s="62"/>
      <c r="G20" s="62"/>
      <c r="H20" s="62">
        <v>298647.7</v>
      </c>
      <c r="I20" s="62"/>
      <c r="J20" s="62"/>
      <c r="K20" s="39"/>
    </row>
    <row r="21" spans="1:11" ht="17.25" x14ac:dyDescent="0.25">
      <c r="B21" s="3"/>
      <c r="C21" s="46"/>
      <c r="D21" s="46"/>
      <c r="E21" s="46"/>
      <c r="F21" s="46"/>
      <c r="G21" s="46"/>
      <c r="H21" s="46"/>
      <c r="I21" s="46"/>
      <c r="J21" s="46"/>
    </row>
    <row r="22" spans="1:11" ht="15.75" x14ac:dyDescent="0.25">
      <c r="A22" s="10" t="s">
        <v>20</v>
      </c>
      <c r="C22" s="50"/>
      <c r="D22" s="50"/>
      <c r="E22" s="50"/>
      <c r="F22" s="50"/>
      <c r="G22" s="50"/>
      <c r="H22" s="50"/>
      <c r="I22" s="50"/>
      <c r="J22" s="50"/>
    </row>
    <row r="23" spans="1:11" x14ac:dyDescent="0.25">
      <c r="A23" s="11"/>
      <c r="C23" s="50"/>
      <c r="D23" s="50"/>
      <c r="E23" s="50"/>
      <c r="F23" s="50"/>
      <c r="G23" s="50"/>
      <c r="H23" s="50"/>
      <c r="I23" s="50"/>
      <c r="J23" s="50"/>
    </row>
    <row r="24" spans="1:11" x14ac:dyDescent="0.25">
      <c r="A24" s="12" t="s">
        <v>21</v>
      </c>
      <c r="C24" s="51"/>
      <c r="D24" s="51"/>
      <c r="E24" s="50"/>
      <c r="F24" s="50"/>
      <c r="G24" s="50"/>
      <c r="H24" s="50"/>
      <c r="I24" s="50"/>
      <c r="J24" s="50"/>
    </row>
    <row r="25" spans="1:11" x14ac:dyDescent="0.25">
      <c r="B25" s="13"/>
      <c r="C25" s="51"/>
      <c r="D25" s="51"/>
      <c r="E25" s="50"/>
      <c r="F25" s="50"/>
      <c r="G25" s="50"/>
      <c r="H25" s="50"/>
      <c r="I25" s="50"/>
      <c r="J25" s="50"/>
    </row>
    <row r="26" spans="1:11" x14ac:dyDescent="0.25">
      <c r="B26" s="13"/>
      <c r="C26" s="51"/>
      <c r="D26" s="51"/>
      <c r="E26" s="50"/>
      <c r="F26" s="50"/>
      <c r="G26" s="50"/>
      <c r="H26" s="50"/>
      <c r="I26" s="50"/>
      <c r="J26" s="50"/>
    </row>
    <row r="27" spans="1:11" x14ac:dyDescent="0.25">
      <c r="B27" s="13"/>
      <c r="C27" s="51"/>
      <c r="D27" s="51"/>
      <c r="E27" s="50"/>
      <c r="F27" s="50"/>
      <c r="G27" s="50"/>
      <c r="H27" s="50"/>
      <c r="I27" s="50"/>
      <c r="J27" s="50"/>
    </row>
    <row r="28" spans="1:11" x14ac:dyDescent="0.25">
      <c r="B28" s="13"/>
      <c r="C28" s="51"/>
      <c r="D28" s="51"/>
      <c r="E28" s="50"/>
      <c r="F28" s="50"/>
      <c r="G28" s="50"/>
      <c r="H28" s="50"/>
      <c r="I28" s="50"/>
      <c r="J28" s="50"/>
    </row>
    <row r="29" spans="1:11" x14ac:dyDescent="0.25">
      <c r="A29" s="12" t="s">
        <v>22</v>
      </c>
      <c r="E29" s="50"/>
      <c r="F29" s="50"/>
      <c r="G29" s="50"/>
      <c r="H29" s="50"/>
      <c r="I29" s="50"/>
      <c r="J29" s="50"/>
    </row>
    <row r="30" spans="1:11" x14ac:dyDescent="0.25">
      <c r="B30" s="75"/>
      <c r="C30" s="76"/>
      <c r="D30" s="76"/>
      <c r="E30" s="77"/>
      <c r="F30" s="50"/>
      <c r="G30" s="50"/>
      <c r="H30" s="50"/>
      <c r="I30" s="50"/>
      <c r="J30" s="50"/>
    </row>
    <row r="31" spans="1:11" ht="17.25" x14ac:dyDescent="0.25">
      <c r="B31" s="3"/>
      <c r="C31" s="46"/>
      <c r="D31" s="46"/>
      <c r="E31" s="50"/>
      <c r="F31" s="50"/>
      <c r="G31" s="50"/>
      <c r="H31" s="50"/>
      <c r="I31" s="50"/>
      <c r="J31" s="50"/>
    </row>
    <row r="32" spans="1:11" x14ac:dyDescent="0.25">
      <c r="A32" s="6" t="s">
        <v>23</v>
      </c>
    </row>
    <row r="34" spans="2:19" ht="28.5" x14ac:dyDescent="0.25">
      <c r="B34" s="78" t="s">
        <v>60</v>
      </c>
      <c r="C34" s="37" t="s">
        <v>61</v>
      </c>
      <c r="D34" s="37" t="s">
        <v>62</v>
      </c>
      <c r="E34" s="69" t="s">
        <v>63</v>
      </c>
      <c r="F34" s="69"/>
      <c r="G34" s="69"/>
      <c r="H34" s="69" t="s">
        <v>64</v>
      </c>
      <c r="I34" s="69"/>
      <c r="J34" s="69"/>
      <c r="K34" s="69" t="s">
        <v>65</v>
      </c>
      <c r="L34" s="69"/>
      <c r="M34" s="69"/>
      <c r="N34" s="69" t="s">
        <v>66</v>
      </c>
      <c r="O34" s="69"/>
      <c r="P34" s="69"/>
      <c r="Q34" s="74" t="s">
        <v>67</v>
      </c>
      <c r="R34" s="74"/>
      <c r="S34" s="74"/>
    </row>
    <row r="35" spans="2:19" x14ac:dyDescent="0.25">
      <c r="B35" s="78"/>
      <c r="C35" s="37" t="s">
        <v>8</v>
      </c>
      <c r="D35" s="37" t="s">
        <v>0</v>
      </c>
      <c r="E35" s="34" t="s">
        <v>1</v>
      </c>
      <c r="F35" s="34" t="s">
        <v>3</v>
      </c>
      <c r="G35" s="34" t="s">
        <v>156</v>
      </c>
      <c r="H35" s="34" t="s">
        <v>1</v>
      </c>
      <c r="I35" s="34" t="s">
        <v>3</v>
      </c>
      <c r="J35" s="34" t="s">
        <v>156</v>
      </c>
      <c r="K35" s="34" t="s">
        <v>1</v>
      </c>
      <c r="L35" s="34" t="s">
        <v>3</v>
      </c>
      <c r="M35" s="34" t="s">
        <v>156</v>
      </c>
      <c r="N35" s="34" t="s">
        <v>1</v>
      </c>
      <c r="O35" s="34" t="s">
        <v>3</v>
      </c>
      <c r="P35" s="34" t="s">
        <v>156</v>
      </c>
      <c r="Q35" s="36" t="s">
        <v>1</v>
      </c>
      <c r="R35" s="36" t="s">
        <v>3</v>
      </c>
      <c r="S35" s="36" t="s">
        <v>156</v>
      </c>
    </row>
    <row r="36" spans="2:19" x14ac:dyDescent="0.25">
      <c r="B36" s="19" t="s">
        <v>113</v>
      </c>
      <c r="C36" s="52">
        <v>431998.51</v>
      </c>
      <c r="D36" s="52">
        <v>647287.6</v>
      </c>
      <c r="E36" s="53"/>
      <c r="F36" s="53"/>
      <c r="G36" s="53"/>
      <c r="H36" s="53">
        <v>-48504.1</v>
      </c>
      <c r="I36" s="53">
        <v>-67678.8</v>
      </c>
      <c r="J36" s="53">
        <v>-85894.8</v>
      </c>
      <c r="K36" s="54">
        <f>C36+E36+H36</f>
        <v>383494.41000000003</v>
      </c>
      <c r="L36" s="54">
        <f>C36+F36+I36</f>
        <v>364319.71</v>
      </c>
      <c r="M36" s="54">
        <f>C36+G36+J36</f>
        <v>346103.71</v>
      </c>
      <c r="N36" s="53"/>
      <c r="O36" s="53"/>
      <c r="P36" s="53"/>
      <c r="Q36" s="55">
        <f t="shared" ref="Q36:S36" si="0">K36+N36</f>
        <v>383494.41000000003</v>
      </c>
      <c r="R36" s="55">
        <f t="shared" si="0"/>
        <v>364319.71</v>
      </c>
      <c r="S36" s="55">
        <f t="shared" si="0"/>
        <v>346103.71</v>
      </c>
    </row>
    <row r="37" spans="2:19" ht="28.5" x14ac:dyDescent="0.25">
      <c r="B37" s="14" t="s">
        <v>102</v>
      </c>
      <c r="C37" s="52">
        <f t="shared" ref="C37:J37" si="1">SUM(C36:C36)</f>
        <v>431998.51</v>
      </c>
      <c r="D37" s="52">
        <f t="shared" si="1"/>
        <v>647287.6</v>
      </c>
      <c r="E37" s="54">
        <f t="shared" si="1"/>
        <v>0</v>
      </c>
      <c r="F37" s="54">
        <f t="shared" si="1"/>
        <v>0</v>
      </c>
      <c r="G37" s="54">
        <f t="shared" si="1"/>
        <v>0</v>
      </c>
      <c r="H37" s="54">
        <f t="shared" si="1"/>
        <v>-48504.1</v>
      </c>
      <c r="I37" s="54">
        <f t="shared" si="1"/>
        <v>-67678.8</v>
      </c>
      <c r="J37" s="54">
        <f>SUM(J36:J36)</f>
        <v>-85894.8</v>
      </c>
      <c r="K37" s="54">
        <f>SUM(K36)</f>
        <v>383494.41000000003</v>
      </c>
      <c r="L37" s="54">
        <f t="shared" ref="L37:M37" si="2">SUM(L36)</f>
        <v>364319.71</v>
      </c>
      <c r="M37" s="54">
        <f t="shared" si="2"/>
        <v>346103.71</v>
      </c>
      <c r="N37" s="56" t="s">
        <v>2</v>
      </c>
      <c r="O37" s="56" t="s">
        <v>2</v>
      </c>
      <c r="P37" s="56" t="s">
        <v>2</v>
      </c>
      <c r="Q37" s="55" t="s">
        <v>2</v>
      </c>
      <c r="R37" s="55" t="s">
        <v>2</v>
      </c>
      <c r="S37" s="55" t="s">
        <v>2</v>
      </c>
    </row>
    <row r="38" spans="2:19" ht="28.5" x14ac:dyDescent="0.25">
      <c r="B38" s="14" t="s">
        <v>103</v>
      </c>
      <c r="C38" s="52"/>
      <c r="D38" s="52"/>
      <c r="E38" s="54" t="s">
        <v>35</v>
      </c>
      <c r="F38" s="54" t="s">
        <v>35</v>
      </c>
      <c r="G38" s="54" t="s">
        <v>35</v>
      </c>
      <c r="H38" s="54" t="s">
        <v>35</v>
      </c>
      <c r="I38" s="54" t="s">
        <v>35</v>
      </c>
      <c r="J38" s="54" t="s">
        <v>35</v>
      </c>
      <c r="K38" s="54">
        <f>C38</f>
        <v>0</v>
      </c>
      <c r="L38" s="54">
        <f>C38</f>
        <v>0</v>
      </c>
      <c r="M38" s="54">
        <f>C38</f>
        <v>0</v>
      </c>
      <c r="N38" s="56" t="s">
        <v>2</v>
      </c>
      <c r="O38" s="56" t="s">
        <v>2</v>
      </c>
      <c r="P38" s="56" t="s">
        <v>2</v>
      </c>
      <c r="Q38" s="55" t="s">
        <v>2</v>
      </c>
      <c r="R38" s="55" t="s">
        <v>2</v>
      </c>
      <c r="S38" s="55" t="s">
        <v>2</v>
      </c>
    </row>
    <row r="39" spans="2:19" x14ac:dyDescent="0.25">
      <c r="B39" s="14" t="s">
        <v>104</v>
      </c>
      <c r="C39" s="54">
        <f>+C37+C38</f>
        <v>431998.51</v>
      </c>
      <c r="D39" s="54">
        <f>+D37+D38</f>
        <v>647287.6</v>
      </c>
      <c r="E39" s="54">
        <f>E37</f>
        <v>0</v>
      </c>
      <c r="F39" s="54">
        <f t="shared" ref="F39:J39" si="3">F37</f>
        <v>0</v>
      </c>
      <c r="G39" s="54">
        <f t="shared" si="3"/>
        <v>0</v>
      </c>
      <c r="H39" s="54">
        <f t="shared" si="3"/>
        <v>-48504.1</v>
      </c>
      <c r="I39" s="54">
        <f t="shared" si="3"/>
        <v>-67678.8</v>
      </c>
      <c r="J39" s="54">
        <f t="shared" si="3"/>
        <v>-85894.8</v>
      </c>
      <c r="K39" s="56">
        <f>K37+K38</f>
        <v>383494.41000000003</v>
      </c>
      <c r="L39" s="56">
        <f t="shared" ref="L39:M39" si="4">L37+L38</f>
        <v>364319.71</v>
      </c>
      <c r="M39" s="56">
        <f t="shared" si="4"/>
        <v>346103.71</v>
      </c>
      <c r="N39" s="56">
        <f>SUM(N36:N36)</f>
        <v>0</v>
      </c>
      <c r="O39" s="56">
        <f>SUM(O36:O36)</f>
        <v>0</v>
      </c>
      <c r="P39" s="56">
        <f>SUM(P36:P36)</f>
        <v>0</v>
      </c>
      <c r="Q39" s="55">
        <f>K39+N39</f>
        <v>383494.41000000003</v>
      </c>
      <c r="R39" s="55">
        <f>L39+O39</f>
        <v>364319.71</v>
      </c>
      <c r="S39" s="55">
        <f>M39+P39</f>
        <v>346103.71</v>
      </c>
    </row>
    <row r="43" spans="2:19" x14ac:dyDescent="0.25">
      <c r="C43" s="57"/>
      <c r="D43" s="57"/>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K20"/>
    <dataValidation type="custom" allowBlank="1" showInputMessage="1" showErrorMessage="1" sqref="N36:P36">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9697"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29698"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29699"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29700"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3"/>
  <sheetViews>
    <sheetView topLeftCell="F16" zoomScaleNormal="100" workbookViewId="0">
      <selection activeCell="K36" sqref="K36:M37"/>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t="s">
        <v>147</v>
      </c>
      <c r="H7" s="46"/>
      <c r="I7" s="46"/>
      <c r="J7" s="46"/>
    </row>
    <row r="8" spans="1:23" ht="54" x14ac:dyDescent="0.25">
      <c r="B8" s="23" t="s">
        <v>48</v>
      </c>
      <c r="C8" s="48" t="s">
        <v>148</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1" x14ac:dyDescent="0.25">
      <c r="B17" s="80" t="s">
        <v>55</v>
      </c>
      <c r="C17" s="79" t="s">
        <v>56</v>
      </c>
      <c r="D17" s="79" t="s">
        <v>57</v>
      </c>
      <c r="E17" s="79" t="s">
        <v>111</v>
      </c>
      <c r="F17" s="79" t="s">
        <v>58</v>
      </c>
      <c r="G17" s="79"/>
      <c r="H17" s="79"/>
      <c r="I17" s="79"/>
      <c r="J17" s="79"/>
      <c r="K17" s="79" t="s">
        <v>59</v>
      </c>
    </row>
    <row r="18" spans="1:11" x14ac:dyDescent="0.25">
      <c r="B18" s="80"/>
      <c r="C18" s="79"/>
      <c r="D18" s="79"/>
      <c r="E18" s="79"/>
      <c r="F18" s="35" t="s">
        <v>157</v>
      </c>
      <c r="G18" s="35" t="s">
        <v>158</v>
      </c>
      <c r="H18" s="35" t="s">
        <v>1</v>
      </c>
      <c r="I18" s="35" t="s">
        <v>3</v>
      </c>
      <c r="J18" s="35" t="s">
        <v>156</v>
      </c>
      <c r="K18" s="79"/>
    </row>
    <row r="19" spans="1:11" ht="54" x14ac:dyDescent="0.25">
      <c r="B19" s="38" t="s">
        <v>170</v>
      </c>
      <c r="C19" s="49" t="s">
        <v>112</v>
      </c>
      <c r="D19" s="49" t="s">
        <v>16</v>
      </c>
      <c r="E19" s="39"/>
      <c r="F19" s="62"/>
      <c r="G19" s="62">
        <v>425488</v>
      </c>
      <c r="H19" s="62">
        <v>106398.39999999999</v>
      </c>
      <c r="I19" s="62"/>
      <c r="J19" s="62"/>
      <c r="K19" s="49"/>
    </row>
    <row r="20" spans="1:11" ht="17.25" x14ac:dyDescent="0.25">
      <c r="B20" s="3"/>
      <c r="C20" s="46"/>
      <c r="D20" s="46"/>
      <c r="E20" s="46"/>
      <c r="F20" s="46"/>
      <c r="G20" s="46"/>
      <c r="H20" s="46"/>
      <c r="I20" s="46"/>
      <c r="J20" s="46"/>
    </row>
    <row r="21" spans="1:11" ht="15.75" x14ac:dyDescent="0.25">
      <c r="A21" s="10" t="s">
        <v>20</v>
      </c>
      <c r="C21" s="50"/>
      <c r="D21" s="50"/>
      <c r="E21" s="50"/>
      <c r="F21" s="50"/>
      <c r="G21" s="50"/>
      <c r="H21" s="50"/>
      <c r="I21" s="50"/>
      <c r="J21" s="50"/>
    </row>
    <row r="22" spans="1:11" x14ac:dyDescent="0.25">
      <c r="A22" s="11"/>
      <c r="C22" s="50"/>
      <c r="D22" s="50"/>
      <c r="E22" s="50"/>
      <c r="F22" s="50"/>
      <c r="G22" s="50"/>
      <c r="H22" s="50"/>
      <c r="I22" s="50"/>
      <c r="J22" s="50"/>
    </row>
    <row r="23" spans="1:11" x14ac:dyDescent="0.25">
      <c r="A23" s="12" t="s">
        <v>21</v>
      </c>
      <c r="C23" s="51"/>
      <c r="D23" s="51"/>
      <c r="E23" s="50"/>
      <c r="F23" s="50"/>
      <c r="G23" s="50"/>
      <c r="H23" s="50"/>
      <c r="I23" s="50"/>
      <c r="J23" s="50"/>
    </row>
    <row r="24" spans="1:11" x14ac:dyDescent="0.25">
      <c r="B24" s="13"/>
      <c r="C24" s="51"/>
      <c r="D24" s="51"/>
      <c r="E24" s="50"/>
      <c r="F24" s="50"/>
      <c r="G24" s="50"/>
      <c r="H24" s="50"/>
      <c r="I24" s="50"/>
      <c r="J24" s="50"/>
    </row>
    <row r="25" spans="1:11" x14ac:dyDescent="0.25">
      <c r="B25" s="13"/>
      <c r="C25" s="51"/>
      <c r="D25" s="51"/>
      <c r="E25" s="50"/>
      <c r="F25" s="50"/>
      <c r="G25" s="50"/>
      <c r="H25" s="50"/>
      <c r="I25" s="50"/>
      <c r="J25" s="50"/>
    </row>
    <row r="26" spans="1:11" x14ac:dyDescent="0.25">
      <c r="B26" s="13"/>
      <c r="C26" s="51"/>
      <c r="D26" s="51"/>
      <c r="E26" s="50"/>
      <c r="F26" s="50"/>
      <c r="G26" s="50"/>
      <c r="H26" s="50"/>
      <c r="I26" s="50"/>
      <c r="J26" s="50"/>
    </row>
    <row r="27" spans="1:11" x14ac:dyDescent="0.25">
      <c r="B27" s="13"/>
      <c r="C27" s="51"/>
      <c r="D27" s="51"/>
      <c r="E27" s="50"/>
      <c r="F27" s="50"/>
      <c r="G27" s="50"/>
      <c r="H27" s="50"/>
      <c r="I27" s="50"/>
      <c r="J27" s="50"/>
    </row>
    <row r="28" spans="1:11" x14ac:dyDescent="0.25">
      <c r="A28" s="12" t="s">
        <v>22</v>
      </c>
      <c r="E28" s="50"/>
      <c r="F28" s="50"/>
      <c r="G28" s="50"/>
      <c r="H28" s="50"/>
      <c r="I28" s="50"/>
      <c r="J28" s="50"/>
    </row>
    <row r="29" spans="1:11" x14ac:dyDescent="0.25">
      <c r="B29" s="75"/>
      <c r="C29" s="76"/>
      <c r="D29" s="76"/>
      <c r="E29" s="77"/>
      <c r="F29" s="50"/>
      <c r="G29" s="50"/>
      <c r="H29" s="50"/>
      <c r="I29" s="50"/>
      <c r="J29" s="50"/>
    </row>
    <row r="30" spans="1:11" ht="17.25" x14ac:dyDescent="0.25">
      <c r="B30" s="3"/>
      <c r="C30" s="46"/>
      <c r="D30" s="46"/>
      <c r="E30" s="50"/>
      <c r="F30" s="50"/>
      <c r="G30" s="50"/>
      <c r="H30" s="50"/>
      <c r="I30" s="50"/>
      <c r="J30" s="50"/>
    </row>
    <row r="31" spans="1:11" x14ac:dyDescent="0.25">
      <c r="A31" s="6" t="s">
        <v>23</v>
      </c>
    </row>
    <row r="33" spans="2:19" ht="28.5" x14ac:dyDescent="0.25">
      <c r="B33" s="78" t="s">
        <v>60</v>
      </c>
      <c r="C33" s="37" t="s">
        <v>61</v>
      </c>
      <c r="D33" s="37" t="s">
        <v>62</v>
      </c>
      <c r="E33" s="69" t="s">
        <v>63</v>
      </c>
      <c r="F33" s="69"/>
      <c r="G33" s="69"/>
      <c r="H33" s="69" t="s">
        <v>64</v>
      </c>
      <c r="I33" s="69"/>
      <c r="J33" s="69"/>
      <c r="K33" s="69" t="s">
        <v>65</v>
      </c>
      <c r="L33" s="69"/>
      <c r="M33" s="69"/>
      <c r="N33" s="69" t="s">
        <v>66</v>
      </c>
      <c r="O33" s="69"/>
      <c r="P33" s="69"/>
      <c r="Q33" s="74" t="s">
        <v>67</v>
      </c>
      <c r="R33" s="74"/>
      <c r="S33" s="74"/>
    </row>
    <row r="34" spans="2:19" x14ac:dyDescent="0.25">
      <c r="B34" s="78"/>
      <c r="C34" s="37" t="s">
        <v>8</v>
      </c>
      <c r="D34" s="37" t="s">
        <v>0</v>
      </c>
      <c r="E34" s="34" t="s">
        <v>1</v>
      </c>
      <c r="F34" s="34" t="s">
        <v>3</v>
      </c>
      <c r="G34" s="34" t="s">
        <v>156</v>
      </c>
      <c r="H34" s="34" t="s">
        <v>1</v>
      </c>
      <c r="I34" s="34" t="s">
        <v>3</v>
      </c>
      <c r="J34" s="34" t="s">
        <v>156</v>
      </c>
      <c r="K34" s="34" t="s">
        <v>1</v>
      </c>
      <c r="L34" s="34" t="s">
        <v>3</v>
      </c>
      <c r="M34" s="34" t="s">
        <v>156</v>
      </c>
      <c r="N34" s="34" t="s">
        <v>1</v>
      </c>
      <c r="O34" s="34" t="s">
        <v>3</v>
      </c>
      <c r="P34" s="34" t="s">
        <v>156</v>
      </c>
      <c r="Q34" s="36" t="s">
        <v>1</v>
      </c>
      <c r="R34" s="36" t="s">
        <v>3</v>
      </c>
      <c r="S34" s="36" t="s">
        <v>156</v>
      </c>
    </row>
    <row r="35" spans="2:19" x14ac:dyDescent="0.25">
      <c r="B35" s="19" t="s">
        <v>168</v>
      </c>
      <c r="C35" s="52"/>
      <c r="D35" s="52">
        <v>425488</v>
      </c>
      <c r="E35" s="53"/>
      <c r="F35" s="53"/>
      <c r="G35" s="53"/>
      <c r="H35" s="53">
        <v>106398.39999999999</v>
      </c>
      <c r="I35" s="53"/>
      <c r="J35" s="53"/>
      <c r="K35" s="54">
        <f>C35+E35+H35</f>
        <v>106398.39999999999</v>
      </c>
      <c r="L35" s="54">
        <f>C35+F35+I35</f>
        <v>0</v>
      </c>
      <c r="M35" s="54">
        <f>C35+G35+J35</f>
        <v>0</v>
      </c>
      <c r="N35" s="53"/>
      <c r="O35" s="53"/>
      <c r="P35" s="53"/>
      <c r="Q35" s="55">
        <f t="shared" ref="Q35:S36" si="0">K35+N35</f>
        <v>106398.39999999999</v>
      </c>
      <c r="R35" s="55">
        <f t="shared" si="0"/>
        <v>0</v>
      </c>
      <c r="S35" s="55">
        <f t="shared" si="0"/>
        <v>0</v>
      </c>
    </row>
    <row r="36" spans="2:19" x14ac:dyDescent="0.25">
      <c r="B36" s="19" t="s">
        <v>169</v>
      </c>
      <c r="C36" s="52">
        <v>5560</v>
      </c>
      <c r="D36" s="52"/>
      <c r="E36" s="53"/>
      <c r="F36" s="53"/>
      <c r="G36" s="53"/>
      <c r="H36" s="53">
        <v>-5560</v>
      </c>
      <c r="I36" s="53">
        <v>-5560</v>
      </c>
      <c r="J36" s="53">
        <v>-5560</v>
      </c>
      <c r="K36" s="54">
        <f>C36+E36+H36</f>
        <v>0</v>
      </c>
      <c r="L36" s="54">
        <f>C36+F36+I36</f>
        <v>0</v>
      </c>
      <c r="M36" s="54">
        <f>C36+G36+J36</f>
        <v>0</v>
      </c>
      <c r="N36" s="53"/>
      <c r="O36" s="53"/>
      <c r="P36" s="53"/>
      <c r="Q36" s="55">
        <f t="shared" si="0"/>
        <v>0</v>
      </c>
      <c r="R36" s="55">
        <f t="shared" si="0"/>
        <v>0</v>
      </c>
      <c r="S36" s="55">
        <f t="shared" si="0"/>
        <v>0</v>
      </c>
    </row>
    <row r="37" spans="2:19" ht="28.5" x14ac:dyDescent="0.25">
      <c r="B37" s="14" t="s">
        <v>102</v>
      </c>
      <c r="C37" s="52">
        <f>SUM(C35:C36)</f>
        <v>5560</v>
      </c>
      <c r="D37" s="52">
        <f>SUM(D35:D36)</f>
        <v>425488</v>
      </c>
      <c r="E37" s="54">
        <f>SUM(E35:E36)</f>
        <v>0</v>
      </c>
      <c r="F37" s="54">
        <f>SUM(F35:F36)</f>
        <v>0</v>
      </c>
      <c r="G37" s="54">
        <f>SUM(G35:G36)</f>
        <v>0</v>
      </c>
      <c r="H37" s="54">
        <f>SUM(H35:H36)</f>
        <v>100838.39999999999</v>
      </c>
      <c r="I37" s="54">
        <f>SUM(I35:I36)</f>
        <v>-5560</v>
      </c>
      <c r="J37" s="54">
        <f>SUM(J35:J36)</f>
        <v>-5560</v>
      </c>
      <c r="K37" s="54">
        <f>SUM(K35:K36)</f>
        <v>106398.39999999999</v>
      </c>
      <c r="L37" s="54">
        <f t="shared" ref="L37:M37" si="1">SUM(L35:L36)</f>
        <v>0</v>
      </c>
      <c r="M37" s="54">
        <f t="shared" si="1"/>
        <v>0</v>
      </c>
      <c r="N37" s="56" t="s">
        <v>2</v>
      </c>
      <c r="O37" s="56" t="s">
        <v>2</v>
      </c>
      <c r="P37" s="56" t="s">
        <v>2</v>
      </c>
      <c r="Q37" s="55" t="s">
        <v>2</v>
      </c>
      <c r="R37" s="55" t="s">
        <v>2</v>
      </c>
      <c r="S37" s="55" t="s">
        <v>2</v>
      </c>
    </row>
    <row r="38" spans="2:19" ht="28.5" x14ac:dyDescent="0.25">
      <c r="B38" s="14" t="s">
        <v>103</v>
      </c>
      <c r="C38" s="52"/>
      <c r="D38" s="52"/>
      <c r="E38" s="54" t="s">
        <v>35</v>
      </c>
      <c r="F38" s="54" t="s">
        <v>35</v>
      </c>
      <c r="G38" s="54" t="s">
        <v>35</v>
      </c>
      <c r="H38" s="54" t="s">
        <v>35</v>
      </c>
      <c r="I38" s="54" t="s">
        <v>35</v>
      </c>
      <c r="J38" s="54" t="s">
        <v>35</v>
      </c>
      <c r="K38" s="54">
        <f>C38</f>
        <v>0</v>
      </c>
      <c r="L38" s="54">
        <f>C38</f>
        <v>0</v>
      </c>
      <c r="M38" s="54">
        <f>C38</f>
        <v>0</v>
      </c>
      <c r="N38" s="56" t="s">
        <v>2</v>
      </c>
      <c r="O38" s="56" t="s">
        <v>2</v>
      </c>
      <c r="P38" s="56" t="s">
        <v>2</v>
      </c>
      <c r="Q38" s="55" t="s">
        <v>2</v>
      </c>
      <c r="R38" s="55" t="s">
        <v>2</v>
      </c>
      <c r="S38" s="55" t="s">
        <v>2</v>
      </c>
    </row>
    <row r="39" spans="2:19" x14ac:dyDescent="0.25">
      <c r="B39" s="14" t="s">
        <v>104</v>
      </c>
      <c r="C39" s="54">
        <f>+C37+C38</f>
        <v>5560</v>
      </c>
      <c r="D39" s="54">
        <f>+D37+D38</f>
        <v>425488</v>
      </c>
      <c r="E39" s="54">
        <f>E37</f>
        <v>0</v>
      </c>
      <c r="F39" s="54">
        <f t="shared" ref="F39:J39" si="2">F37</f>
        <v>0</v>
      </c>
      <c r="G39" s="54">
        <f t="shared" si="2"/>
        <v>0</v>
      </c>
      <c r="H39" s="54">
        <f t="shared" si="2"/>
        <v>100838.39999999999</v>
      </c>
      <c r="I39" s="54">
        <f t="shared" si="2"/>
        <v>-5560</v>
      </c>
      <c r="J39" s="54">
        <f t="shared" si="2"/>
        <v>-5560</v>
      </c>
      <c r="K39" s="56">
        <f>K37+K38</f>
        <v>106398.39999999999</v>
      </c>
      <c r="L39" s="56">
        <f t="shared" ref="L39:M39" si="3">L37+L38</f>
        <v>0</v>
      </c>
      <c r="M39" s="56">
        <f t="shared" si="3"/>
        <v>0</v>
      </c>
      <c r="N39" s="56">
        <f>SUM(N35:N36)</f>
        <v>0</v>
      </c>
      <c r="O39" s="56">
        <f>SUM(O35:O36)</f>
        <v>0</v>
      </c>
      <c r="P39" s="56">
        <f>SUM(P35:P36)</f>
        <v>0</v>
      </c>
      <c r="Q39" s="55">
        <f>K39+N39</f>
        <v>106398.39999999999</v>
      </c>
      <c r="R39" s="55">
        <f>L39+O39</f>
        <v>0</v>
      </c>
      <c r="S39" s="55">
        <f>M39+P39</f>
        <v>0</v>
      </c>
    </row>
    <row r="43" spans="2:19" x14ac:dyDescent="0.25">
      <c r="C43" s="57"/>
      <c r="D43" s="57"/>
    </row>
  </sheetData>
  <mergeCells count="13">
    <mergeCell ref="Q33:S33"/>
    <mergeCell ref="B29:E29"/>
    <mergeCell ref="B33:B34"/>
    <mergeCell ref="E33:G33"/>
    <mergeCell ref="H33:J33"/>
    <mergeCell ref="K33:M33"/>
    <mergeCell ref="N33:P33"/>
    <mergeCell ref="K17:K18"/>
    <mergeCell ref="B17:B18"/>
    <mergeCell ref="C17:C18"/>
    <mergeCell ref="D17:D18"/>
    <mergeCell ref="E17:E18"/>
    <mergeCell ref="F17:J17"/>
  </mergeCells>
  <dataValidations count="4">
    <dataValidation type="list" allowBlank="1" showInputMessage="1" showErrorMessage="1" sqref="B13">
      <formula1>$U$2:$U$4</formula1>
    </dataValidation>
    <dataValidation type="custom" allowBlank="1" showInputMessage="1" showErrorMessage="1" sqref="N35:P36">
      <formula1>"-"</formula1>
    </dataValidation>
    <dataValidation showInputMessage="1" showErrorMessage="1" sqref="E19"/>
    <dataValidation type="list" allowBlank="1" showInputMessage="1" showErrorMessage="1" sqref="D19">
      <formula1>$V$2:$V$3</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8673" r:id="rId4"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28674" r:id="rId5"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28675" r:id="rId6"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28676" r:id="rId7"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4"/>
  <sheetViews>
    <sheetView topLeftCell="A26" zoomScaleNormal="100" workbookViewId="0">
      <selection activeCell="C39" sqref="C39"/>
    </sheetView>
  </sheetViews>
  <sheetFormatPr defaultRowHeight="15" x14ac:dyDescent="0.25"/>
  <cols>
    <col min="1" max="1" width="6" customWidth="1"/>
    <col min="2" max="2" width="33.140625" customWidth="1"/>
    <col min="3" max="3" width="24.85546875" style="43" customWidth="1"/>
    <col min="4" max="4" width="31.5703125" style="43" customWidth="1"/>
    <col min="5" max="5" width="40.28515625" style="43" customWidth="1"/>
    <col min="6" max="6" width="28.42578125" style="43" customWidth="1"/>
    <col min="7" max="7" width="22.28515625" style="43" customWidth="1"/>
    <col min="8" max="9" width="10.42578125" style="43" customWidth="1"/>
    <col min="10" max="10" width="16.42578125" style="43" customWidth="1"/>
    <col min="11" max="11" width="18.42578125" style="43" bestFit="1" customWidth="1"/>
    <col min="12" max="12" width="11.42578125" style="43" bestFit="1" customWidth="1"/>
    <col min="13" max="13" width="10.7109375" style="43" bestFit="1" customWidth="1"/>
    <col min="14" max="14" width="9.5703125" style="43" customWidth="1"/>
    <col min="15" max="15" width="8.140625" style="43" customWidth="1"/>
    <col min="16" max="16" width="8" style="43" customWidth="1"/>
    <col min="17" max="17" width="10.85546875" style="43" bestFit="1" customWidth="1"/>
    <col min="18" max="18" width="11.42578125" style="43" bestFit="1" customWidth="1"/>
    <col min="19" max="19" width="10.7109375" style="43" bestFit="1" customWidth="1"/>
    <col min="21" max="23" width="9.140625" hidden="1" customWidth="1"/>
  </cols>
  <sheetData>
    <row r="1" spans="1:23" ht="15.75" x14ac:dyDescent="0.25">
      <c r="A1" s="1" t="s">
        <v>34</v>
      </c>
      <c r="C1" s="30"/>
      <c r="D1" s="30"/>
      <c r="E1" s="30"/>
      <c r="F1" s="30"/>
      <c r="G1" s="30"/>
      <c r="H1" s="30"/>
      <c r="I1" s="30"/>
      <c r="J1" s="30"/>
      <c r="U1" s="4" t="s">
        <v>9</v>
      </c>
      <c r="V1" s="4" t="s">
        <v>10</v>
      </c>
      <c r="W1" s="4" t="s">
        <v>11</v>
      </c>
    </row>
    <row r="2" spans="1:23" x14ac:dyDescent="0.25">
      <c r="A2" s="5"/>
      <c r="C2" s="30"/>
      <c r="D2" s="30"/>
      <c r="E2" s="30"/>
      <c r="F2" s="30"/>
      <c r="G2" s="30"/>
      <c r="H2" s="30"/>
      <c r="I2" s="30"/>
      <c r="J2" s="30"/>
      <c r="U2" s="4" t="s">
        <v>12</v>
      </c>
      <c r="V2" s="4" t="s">
        <v>13</v>
      </c>
      <c r="W2" s="4"/>
    </row>
    <row r="3" spans="1:23" x14ac:dyDescent="0.25">
      <c r="A3" s="6" t="s">
        <v>14</v>
      </c>
      <c r="C3" s="44"/>
      <c r="D3" s="44"/>
      <c r="E3" s="44"/>
      <c r="F3" s="44"/>
      <c r="G3" s="30"/>
      <c r="H3" s="30"/>
      <c r="I3" s="30"/>
      <c r="J3" s="30"/>
      <c r="U3" s="4" t="s">
        <v>15</v>
      </c>
      <c r="V3" s="4" t="s">
        <v>16</v>
      </c>
      <c r="W3" s="4"/>
    </row>
    <row r="4" spans="1:23" ht="17.25" x14ac:dyDescent="0.3">
      <c r="B4" s="7"/>
      <c r="C4" s="45"/>
      <c r="D4" s="45"/>
      <c r="E4" s="45"/>
      <c r="F4" s="45"/>
      <c r="G4" s="46"/>
      <c r="H4" s="46"/>
      <c r="I4" s="46"/>
      <c r="J4" s="46"/>
      <c r="U4" s="4" t="s">
        <v>17</v>
      </c>
      <c r="V4" s="4"/>
    </row>
    <row r="5" spans="1:23" ht="17.25" x14ac:dyDescent="0.25">
      <c r="B5" s="23" t="s">
        <v>45</v>
      </c>
      <c r="C5" s="47">
        <f>+[1]Հ4!$A$6</f>
        <v>1080</v>
      </c>
      <c r="E5" s="35" t="s">
        <v>49</v>
      </c>
      <c r="F5" s="47">
        <v>2019</v>
      </c>
      <c r="H5" s="46"/>
      <c r="I5" s="46"/>
      <c r="J5" s="46"/>
    </row>
    <row r="6" spans="1:23" ht="54" x14ac:dyDescent="0.25">
      <c r="B6" s="23" t="s">
        <v>46</v>
      </c>
      <c r="C6" s="48" t="str">
        <f>+[1]Հ4!$C$6</f>
        <v>Դատական իշխանության գործունեության ապահովում և իրականացում</v>
      </c>
      <c r="E6" s="35" t="s">
        <v>50</v>
      </c>
      <c r="F6" s="47"/>
      <c r="H6" s="46"/>
      <c r="I6" s="46"/>
      <c r="J6" s="46"/>
    </row>
    <row r="7" spans="1:23" ht="17.25" x14ac:dyDescent="0.25">
      <c r="B7" s="23" t="s">
        <v>47</v>
      </c>
      <c r="C7" s="47">
        <v>31003</v>
      </c>
      <c r="H7" s="46"/>
      <c r="I7" s="46"/>
      <c r="J7" s="46"/>
    </row>
    <row r="8" spans="1:23" ht="67.5" x14ac:dyDescent="0.25">
      <c r="B8" s="23" t="s">
        <v>48</v>
      </c>
      <c r="C8" s="48" t="s">
        <v>144</v>
      </c>
      <c r="H8" s="46"/>
      <c r="I8" s="46"/>
      <c r="J8" s="46"/>
    </row>
    <row r="9" spans="1:23" ht="17.25" x14ac:dyDescent="0.25">
      <c r="B9" s="5"/>
      <c r="C9" s="30"/>
      <c r="D9" s="30"/>
      <c r="E9" s="30"/>
      <c r="F9" s="46"/>
      <c r="G9" s="46"/>
      <c r="H9" s="46"/>
      <c r="I9" s="46"/>
      <c r="J9" s="46"/>
    </row>
    <row r="10" spans="1:23" ht="17.25" x14ac:dyDescent="0.25">
      <c r="A10" s="6" t="s">
        <v>18</v>
      </c>
      <c r="C10" s="46"/>
      <c r="D10" s="46"/>
      <c r="E10" s="46"/>
      <c r="F10" s="46"/>
      <c r="G10" s="46"/>
      <c r="H10" s="46"/>
      <c r="I10" s="46"/>
      <c r="J10" s="46"/>
    </row>
    <row r="11" spans="1:23" ht="17.25" x14ac:dyDescent="0.25">
      <c r="B11" s="3"/>
      <c r="C11" s="46"/>
      <c r="D11" s="46"/>
      <c r="E11" s="46"/>
      <c r="F11" s="46"/>
      <c r="G11" s="46"/>
      <c r="H11" s="46"/>
      <c r="I11" s="46"/>
      <c r="J11" s="46"/>
    </row>
    <row r="12" spans="1:23" ht="55.5" x14ac:dyDescent="0.25">
      <c r="B12" s="8" t="s">
        <v>51</v>
      </c>
      <c r="C12" s="35" t="s">
        <v>52</v>
      </c>
      <c r="D12" s="35" t="s">
        <v>53</v>
      </c>
      <c r="E12" s="35" t="s">
        <v>54</v>
      </c>
      <c r="F12" s="46"/>
      <c r="G12" s="46"/>
      <c r="H12" s="46"/>
      <c r="I12" s="46"/>
      <c r="J12" s="46"/>
    </row>
    <row r="13" spans="1:23" s="40" customFormat="1" ht="409.5" x14ac:dyDescent="0.25">
      <c r="B13" s="39" t="s">
        <v>12</v>
      </c>
      <c r="C13" s="39" t="s">
        <v>109</v>
      </c>
      <c r="D13" s="39"/>
      <c r="E13" s="39" t="s">
        <v>110</v>
      </c>
      <c r="F13" s="41"/>
      <c r="G13" s="42"/>
      <c r="H13" s="42"/>
      <c r="I13" s="42"/>
      <c r="J13" s="41"/>
    </row>
    <row r="14" spans="1:23" ht="17.25" x14ac:dyDescent="0.25">
      <c r="B14" s="9"/>
      <c r="C14" s="42"/>
      <c r="D14" s="42"/>
      <c r="E14" s="42"/>
      <c r="F14" s="46"/>
      <c r="G14" s="46"/>
      <c r="H14" s="46"/>
      <c r="I14" s="46"/>
      <c r="J14" s="45"/>
    </row>
    <row r="15" spans="1:23" ht="17.25" x14ac:dyDescent="0.25">
      <c r="A15" s="6" t="s">
        <v>19</v>
      </c>
      <c r="C15" s="46"/>
      <c r="D15" s="46"/>
      <c r="E15" s="46"/>
      <c r="F15" s="46"/>
      <c r="G15" s="46"/>
      <c r="H15" s="46"/>
      <c r="I15" s="46"/>
      <c r="J15" s="45"/>
    </row>
    <row r="16" spans="1:23" ht="17.25" x14ac:dyDescent="0.25">
      <c r="B16" s="9"/>
      <c r="C16" s="46"/>
      <c r="D16" s="46"/>
      <c r="E16" s="46"/>
      <c r="F16" s="46"/>
      <c r="G16" s="46"/>
      <c r="H16" s="46"/>
      <c r="I16" s="46"/>
      <c r="J16" s="45"/>
    </row>
    <row r="17" spans="1:11" x14ac:dyDescent="0.25">
      <c r="B17" s="80" t="s">
        <v>55</v>
      </c>
      <c r="C17" s="79" t="s">
        <v>56</v>
      </c>
      <c r="D17" s="79" t="s">
        <v>57</v>
      </c>
      <c r="E17" s="79" t="s">
        <v>111</v>
      </c>
      <c r="F17" s="79" t="s">
        <v>58</v>
      </c>
      <c r="G17" s="79"/>
      <c r="H17" s="79"/>
      <c r="I17" s="79"/>
      <c r="J17" s="79"/>
      <c r="K17" s="79" t="s">
        <v>59</v>
      </c>
    </row>
    <row r="18" spans="1:11" x14ac:dyDescent="0.25">
      <c r="B18" s="80"/>
      <c r="C18" s="79"/>
      <c r="D18" s="79"/>
      <c r="E18" s="79"/>
      <c r="F18" s="35" t="s">
        <v>157</v>
      </c>
      <c r="G18" s="35" t="s">
        <v>158</v>
      </c>
      <c r="H18" s="35" t="s">
        <v>1</v>
      </c>
      <c r="I18" s="35" t="s">
        <v>3</v>
      </c>
      <c r="J18" s="35" t="s">
        <v>156</v>
      </c>
      <c r="K18" s="79"/>
    </row>
    <row r="19" spans="1:11" ht="162" x14ac:dyDescent="0.25">
      <c r="B19" s="38" t="s">
        <v>150</v>
      </c>
      <c r="C19" s="49" t="s">
        <v>112</v>
      </c>
      <c r="D19" s="49" t="s">
        <v>16</v>
      </c>
      <c r="E19" s="39"/>
      <c r="F19" s="62"/>
      <c r="G19" s="62"/>
      <c r="H19" s="62">
        <v>30000</v>
      </c>
      <c r="I19" s="62"/>
      <c r="J19" s="62"/>
      <c r="K19" s="39" t="s">
        <v>154</v>
      </c>
    </row>
    <row r="20" spans="1:11" ht="162" x14ac:dyDescent="0.25">
      <c r="B20" s="38" t="s">
        <v>171</v>
      </c>
      <c r="C20" s="49" t="s">
        <v>112</v>
      </c>
      <c r="D20" s="49" t="s">
        <v>16</v>
      </c>
      <c r="E20" s="39"/>
      <c r="F20" s="62"/>
      <c r="G20" s="62"/>
      <c r="H20" s="62">
        <f>8500</f>
        <v>8500</v>
      </c>
      <c r="I20" s="62"/>
      <c r="J20" s="62"/>
      <c r="K20" s="39" t="s">
        <v>115</v>
      </c>
    </row>
    <row r="21" spans="1:11" ht="162" x14ac:dyDescent="0.25">
      <c r="B21" s="64" t="s">
        <v>172</v>
      </c>
      <c r="C21" s="49" t="s">
        <v>112</v>
      </c>
      <c r="D21" s="49" t="s">
        <v>16</v>
      </c>
      <c r="E21" s="39"/>
      <c r="F21" s="62"/>
      <c r="G21" s="62"/>
      <c r="H21" s="62">
        <f>8500*20+15000*4</f>
        <v>230000</v>
      </c>
      <c r="I21" s="62"/>
      <c r="J21" s="62"/>
      <c r="K21" s="39" t="s">
        <v>151</v>
      </c>
    </row>
    <row r="22" spans="1:11" ht="17.25" x14ac:dyDescent="0.25">
      <c r="B22" s="3"/>
      <c r="C22" s="46"/>
      <c r="D22" s="46"/>
      <c r="E22" s="46"/>
      <c r="F22" s="46"/>
      <c r="G22" s="46"/>
      <c r="H22" s="46"/>
      <c r="I22" s="46"/>
      <c r="J22" s="46"/>
    </row>
    <row r="23" spans="1:11" ht="15.75" x14ac:dyDescent="0.25">
      <c r="A23" s="10" t="s">
        <v>20</v>
      </c>
      <c r="C23" s="50"/>
      <c r="D23" s="50"/>
      <c r="E23" s="50"/>
      <c r="F23" s="50"/>
      <c r="G23" s="50"/>
      <c r="H23" s="50"/>
      <c r="I23" s="50"/>
      <c r="J23" s="50"/>
    </row>
    <row r="24" spans="1:11" x14ac:dyDescent="0.25">
      <c r="A24" s="11"/>
      <c r="C24" s="50"/>
      <c r="D24" s="50"/>
      <c r="E24" s="50"/>
      <c r="F24" s="50"/>
      <c r="G24" s="50"/>
      <c r="H24" s="50"/>
      <c r="I24" s="50"/>
      <c r="J24" s="50"/>
    </row>
    <row r="25" spans="1:11" x14ac:dyDescent="0.25">
      <c r="A25" s="12" t="s">
        <v>21</v>
      </c>
      <c r="C25" s="51"/>
      <c r="D25" s="51"/>
      <c r="E25" s="50"/>
      <c r="F25" s="50"/>
      <c r="G25" s="50"/>
      <c r="H25" s="50"/>
      <c r="I25" s="50"/>
      <c r="J25" s="50"/>
    </row>
    <row r="26" spans="1:11" x14ac:dyDescent="0.25">
      <c r="B26" s="13"/>
      <c r="C26" s="51"/>
      <c r="D26" s="51"/>
      <c r="E26" s="50"/>
      <c r="F26" s="50"/>
      <c r="G26" s="50"/>
      <c r="H26" s="50"/>
      <c r="I26" s="50"/>
      <c r="J26" s="50"/>
    </row>
    <row r="27" spans="1:11" x14ac:dyDescent="0.25">
      <c r="B27" s="13"/>
      <c r="C27" s="51"/>
      <c r="D27" s="51"/>
      <c r="E27" s="50"/>
      <c r="F27" s="50"/>
      <c r="G27" s="50"/>
      <c r="H27" s="50"/>
      <c r="I27" s="50"/>
      <c r="J27" s="50"/>
    </row>
    <row r="28" spans="1:11" x14ac:dyDescent="0.25">
      <c r="B28" s="13"/>
      <c r="C28" s="51"/>
      <c r="D28" s="51"/>
      <c r="E28" s="50"/>
      <c r="F28" s="50"/>
      <c r="G28" s="50"/>
      <c r="H28" s="50"/>
      <c r="I28" s="50"/>
      <c r="J28" s="50"/>
    </row>
    <row r="29" spans="1:11" x14ac:dyDescent="0.25">
      <c r="B29" s="13"/>
      <c r="C29" s="51"/>
      <c r="D29" s="51"/>
      <c r="E29" s="50"/>
      <c r="F29" s="50"/>
      <c r="G29" s="50"/>
      <c r="H29" s="50"/>
      <c r="I29" s="50"/>
      <c r="J29" s="50"/>
    </row>
    <row r="30" spans="1:11" x14ac:dyDescent="0.25">
      <c r="A30" s="12" t="s">
        <v>22</v>
      </c>
      <c r="E30" s="50"/>
      <c r="F30" s="50"/>
      <c r="G30" s="50"/>
      <c r="H30" s="50"/>
      <c r="I30" s="50"/>
      <c r="J30" s="50"/>
    </row>
    <row r="31" spans="1:11" x14ac:dyDescent="0.25">
      <c r="B31" s="75"/>
      <c r="C31" s="76"/>
      <c r="D31" s="76"/>
      <c r="E31" s="77"/>
      <c r="F31" s="50"/>
      <c r="G31" s="50"/>
      <c r="H31" s="50"/>
      <c r="I31" s="50"/>
      <c r="J31" s="50"/>
    </row>
    <row r="32" spans="1:11" ht="17.25" x14ac:dyDescent="0.25">
      <c r="B32" s="3"/>
      <c r="C32" s="46"/>
      <c r="D32" s="46"/>
      <c r="E32" s="50"/>
      <c r="F32" s="50"/>
      <c r="G32" s="50"/>
      <c r="H32" s="50"/>
      <c r="I32" s="50"/>
      <c r="J32" s="50"/>
    </row>
    <row r="33" spans="1:19" x14ac:dyDescent="0.25">
      <c r="A33" s="6" t="s">
        <v>23</v>
      </c>
    </row>
    <row r="35" spans="1:19" ht="28.5" x14ac:dyDescent="0.25">
      <c r="B35" s="78" t="s">
        <v>60</v>
      </c>
      <c r="C35" s="37" t="s">
        <v>61</v>
      </c>
      <c r="D35" s="37" t="s">
        <v>62</v>
      </c>
      <c r="E35" s="69" t="s">
        <v>63</v>
      </c>
      <c r="F35" s="69"/>
      <c r="G35" s="69"/>
      <c r="H35" s="69" t="s">
        <v>64</v>
      </c>
      <c r="I35" s="69"/>
      <c r="J35" s="69"/>
      <c r="K35" s="69" t="s">
        <v>65</v>
      </c>
      <c r="L35" s="69"/>
      <c r="M35" s="69"/>
      <c r="N35" s="69" t="s">
        <v>66</v>
      </c>
      <c r="O35" s="69"/>
      <c r="P35" s="69"/>
      <c r="Q35" s="74" t="s">
        <v>67</v>
      </c>
      <c r="R35" s="74"/>
      <c r="S35" s="74"/>
    </row>
    <row r="36" spans="1:19" x14ac:dyDescent="0.25">
      <c r="B36" s="78"/>
      <c r="C36" s="37" t="s">
        <v>8</v>
      </c>
      <c r="D36" s="37" t="s">
        <v>0</v>
      </c>
      <c r="E36" s="34" t="s">
        <v>1</v>
      </c>
      <c r="F36" s="34" t="s">
        <v>3</v>
      </c>
      <c r="G36" s="34" t="s">
        <v>156</v>
      </c>
      <c r="H36" s="34" t="s">
        <v>1</v>
      </c>
      <c r="I36" s="34" t="s">
        <v>3</v>
      </c>
      <c r="J36" s="34" t="s">
        <v>156</v>
      </c>
      <c r="K36" s="34" t="s">
        <v>1</v>
      </c>
      <c r="L36" s="34" t="s">
        <v>3</v>
      </c>
      <c r="M36" s="34" t="s">
        <v>156</v>
      </c>
      <c r="N36" s="34" t="s">
        <v>1</v>
      </c>
      <c r="O36" s="34" t="s">
        <v>3</v>
      </c>
      <c r="P36" s="34" t="s">
        <v>156</v>
      </c>
      <c r="Q36" s="36" t="s">
        <v>1</v>
      </c>
      <c r="R36" s="36" t="s">
        <v>3</v>
      </c>
      <c r="S36" s="36" t="s">
        <v>156</v>
      </c>
    </row>
    <row r="37" spans="1:19" x14ac:dyDescent="0.25">
      <c r="B37" s="19" t="s">
        <v>116</v>
      </c>
      <c r="C37" s="52">
        <v>0</v>
      </c>
      <c r="D37" s="52">
        <v>20000</v>
      </c>
      <c r="E37" s="53"/>
      <c r="F37" s="53"/>
      <c r="G37" s="53"/>
      <c r="H37" s="53">
        <v>268500</v>
      </c>
      <c r="I37" s="53"/>
      <c r="J37" s="53"/>
      <c r="K37" s="54">
        <f>C37+E37+H37</f>
        <v>268500</v>
      </c>
      <c r="L37" s="54">
        <f>C37+F37+I37</f>
        <v>0</v>
      </c>
      <c r="M37" s="54">
        <f>C37+G37+J37</f>
        <v>0</v>
      </c>
      <c r="N37" s="53"/>
      <c r="O37" s="53"/>
      <c r="P37" s="53"/>
      <c r="Q37" s="55">
        <f t="shared" ref="Q37" si="0">K37+N37</f>
        <v>268500</v>
      </c>
      <c r="R37" s="55">
        <f t="shared" ref="R37" si="1">L37+O37</f>
        <v>0</v>
      </c>
      <c r="S37" s="55">
        <f t="shared" ref="S37" si="2">M37+P37</f>
        <v>0</v>
      </c>
    </row>
    <row r="38" spans="1:19" ht="28.5" x14ac:dyDescent="0.25">
      <c r="B38" s="14" t="s">
        <v>102</v>
      </c>
      <c r="C38" s="52">
        <f>SUM(C37:C37)</f>
        <v>0</v>
      </c>
      <c r="D38" s="52">
        <f>SUM(D37:D37)</f>
        <v>20000</v>
      </c>
      <c r="E38" s="54">
        <f>SUM(E37:E37)</f>
        <v>0</v>
      </c>
      <c r="F38" s="54">
        <f>SUM(F37:F37)</f>
        <v>0</v>
      </c>
      <c r="G38" s="54">
        <f>SUM(G37:G37)</f>
        <v>0</v>
      </c>
      <c r="H38" s="54">
        <f>SUM(H37:H37)</f>
        <v>268500</v>
      </c>
      <c r="I38" s="54">
        <f>SUM(I37:I37)</f>
        <v>0</v>
      </c>
      <c r="J38" s="54">
        <f>SUM(J37:J37)</f>
        <v>0</v>
      </c>
      <c r="K38" s="54">
        <f>SUM(K36:K37)</f>
        <v>268500</v>
      </c>
      <c r="L38" s="54">
        <f t="shared" ref="L38:M38" si="3">SUM(L36:L37)</f>
        <v>0</v>
      </c>
      <c r="M38" s="54">
        <f t="shared" si="3"/>
        <v>0</v>
      </c>
      <c r="N38" s="56" t="s">
        <v>2</v>
      </c>
      <c r="O38" s="56" t="s">
        <v>2</v>
      </c>
      <c r="P38" s="56" t="s">
        <v>2</v>
      </c>
      <c r="Q38" s="55" t="s">
        <v>2</v>
      </c>
      <c r="R38" s="55" t="s">
        <v>2</v>
      </c>
      <c r="S38" s="55" t="s">
        <v>2</v>
      </c>
    </row>
    <row r="39" spans="1:19" ht="28.5" x14ac:dyDescent="0.25">
      <c r="B39" s="14" t="s">
        <v>103</v>
      </c>
      <c r="C39" s="52"/>
      <c r="D39" s="52"/>
      <c r="E39" s="54" t="s">
        <v>35</v>
      </c>
      <c r="F39" s="54" t="s">
        <v>35</v>
      </c>
      <c r="G39" s="54" t="s">
        <v>35</v>
      </c>
      <c r="H39" s="54" t="s">
        <v>35</v>
      </c>
      <c r="I39" s="54" t="s">
        <v>35</v>
      </c>
      <c r="J39" s="54" t="s">
        <v>35</v>
      </c>
      <c r="K39" s="54">
        <f>C39</f>
        <v>0</v>
      </c>
      <c r="L39" s="54">
        <f>C39</f>
        <v>0</v>
      </c>
      <c r="M39" s="54">
        <f>C39</f>
        <v>0</v>
      </c>
      <c r="N39" s="56" t="s">
        <v>2</v>
      </c>
      <c r="O39" s="56" t="s">
        <v>2</v>
      </c>
      <c r="P39" s="56" t="s">
        <v>2</v>
      </c>
      <c r="Q39" s="55" t="s">
        <v>2</v>
      </c>
      <c r="R39" s="55" t="s">
        <v>2</v>
      </c>
      <c r="S39" s="55" t="s">
        <v>2</v>
      </c>
    </row>
    <row r="40" spans="1:19" x14ac:dyDescent="0.25">
      <c r="B40" s="14" t="s">
        <v>104</v>
      </c>
      <c r="C40" s="54">
        <f>+C38+C39</f>
        <v>0</v>
      </c>
      <c r="D40" s="54">
        <f>+D38+D39</f>
        <v>20000</v>
      </c>
      <c r="E40" s="54">
        <f>E38</f>
        <v>0</v>
      </c>
      <c r="F40" s="54">
        <f t="shared" ref="F40:J40" si="4">F38</f>
        <v>0</v>
      </c>
      <c r="G40" s="54">
        <f t="shared" si="4"/>
        <v>0</v>
      </c>
      <c r="H40" s="54">
        <f t="shared" si="4"/>
        <v>268500</v>
      </c>
      <c r="I40" s="54">
        <f t="shared" si="4"/>
        <v>0</v>
      </c>
      <c r="J40" s="54">
        <f t="shared" si="4"/>
        <v>0</v>
      </c>
      <c r="K40" s="56">
        <f>K38+K39</f>
        <v>268500</v>
      </c>
      <c r="L40" s="56">
        <f t="shared" ref="L40:M40" si="5">L38+L39</f>
        <v>0</v>
      </c>
      <c r="M40" s="56">
        <f t="shared" si="5"/>
        <v>0</v>
      </c>
      <c r="N40" s="56">
        <f>SUM(N37:N37)</f>
        <v>0</v>
      </c>
      <c r="O40" s="56">
        <f>SUM(O37:O37)</f>
        <v>0</v>
      </c>
      <c r="P40" s="56">
        <f>SUM(P37:P37)</f>
        <v>0</v>
      </c>
      <c r="Q40" s="55">
        <f>K40+N40</f>
        <v>268500</v>
      </c>
      <c r="R40" s="55">
        <f>L40+O40</f>
        <v>0</v>
      </c>
      <c r="S40" s="55">
        <f>M40+P40</f>
        <v>0</v>
      </c>
    </row>
    <row r="44" spans="1:19" x14ac:dyDescent="0.25">
      <c r="C44" s="57"/>
      <c r="D44" s="57"/>
    </row>
  </sheetData>
  <mergeCells count="13">
    <mergeCell ref="Q35:S35"/>
    <mergeCell ref="B31:E31"/>
    <mergeCell ref="B35:B36"/>
    <mergeCell ref="E35:G35"/>
    <mergeCell ref="H35:J35"/>
    <mergeCell ref="K35:M35"/>
    <mergeCell ref="N35:P35"/>
    <mergeCell ref="K17:K18"/>
    <mergeCell ref="B17:B18"/>
    <mergeCell ref="C17:C18"/>
    <mergeCell ref="D17:D18"/>
    <mergeCell ref="E17:E18"/>
    <mergeCell ref="F17:J17"/>
  </mergeCells>
  <dataValidations count="4">
    <dataValidation type="custom" allowBlank="1" showInputMessage="1" showErrorMessage="1" sqref="N37:P37">
      <formula1>"-"</formula1>
    </dataValidation>
    <dataValidation type="list" allowBlank="1" showInputMessage="1" showErrorMessage="1" sqref="B13">
      <formula1>$U$2:$U$4</formula1>
    </dataValidation>
    <dataValidation type="list" allowBlank="1" showInputMessage="1" showErrorMessage="1" sqref="D19:D21">
      <formula1>$V$2:$V$3</formula1>
    </dataValidation>
    <dataValidation showInputMessage="1" showErrorMessage="1" sqref="E19:E21"/>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85725</xdr:colOff>
                    <xdr:row>27</xdr:row>
                    <xdr:rowOff>0</xdr:rowOff>
                  </from>
                  <to>
                    <xdr:col>2</xdr:col>
                    <xdr:colOff>1171575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1</xdr:col>
                    <xdr:colOff>85725</xdr:colOff>
                    <xdr:row>24</xdr:row>
                    <xdr:rowOff>171450</xdr:rowOff>
                  </from>
                  <to>
                    <xdr:col>3</xdr:col>
                    <xdr:colOff>266700</xdr:colOff>
                    <xdr:row>26</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1</xdr:col>
                    <xdr:colOff>85725</xdr:colOff>
                    <xdr:row>26</xdr:row>
                    <xdr:rowOff>28575</xdr:rowOff>
                  </from>
                  <to>
                    <xdr:col>3</xdr:col>
                    <xdr:colOff>266700</xdr:colOff>
                    <xdr:row>27</xdr:row>
                    <xdr:rowOff>0</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1</xdr:col>
                    <xdr:colOff>95250</xdr:colOff>
                    <xdr:row>28</xdr:row>
                    <xdr:rowOff>9525</xdr:rowOff>
                  </from>
                  <to>
                    <xdr:col>2</xdr:col>
                    <xdr:colOff>571500</xdr:colOff>
                    <xdr:row>29</xdr:row>
                    <xdr:rowOff>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41"/>
  <sheetViews>
    <sheetView topLeftCell="A34" zoomScaleNormal="100" workbookViewId="0">
      <selection activeCell="A43" sqref="A43"/>
    </sheetView>
  </sheetViews>
  <sheetFormatPr defaultRowHeight="28.5" customHeight="1" x14ac:dyDescent="0.25"/>
  <cols>
    <col min="1" max="1" width="147.28515625" customWidth="1"/>
  </cols>
  <sheetData>
    <row r="1" spans="1:16" ht="28.5" customHeight="1" x14ac:dyDescent="0.25">
      <c r="A1" s="29" t="s">
        <v>27</v>
      </c>
      <c r="B1" s="29"/>
      <c r="C1" s="29"/>
      <c r="D1" s="29"/>
      <c r="E1" s="29"/>
      <c r="F1" s="29"/>
      <c r="G1" s="29"/>
      <c r="H1" s="29"/>
      <c r="I1" s="29"/>
      <c r="J1" s="29"/>
      <c r="K1" s="29"/>
      <c r="L1" s="29"/>
      <c r="M1" s="29"/>
      <c r="N1" s="29"/>
      <c r="O1" s="29"/>
      <c r="P1" s="29"/>
    </row>
    <row r="2" spans="1:16" ht="28.5" customHeight="1" x14ac:dyDescent="0.25">
      <c r="A2" s="29" t="s">
        <v>68</v>
      </c>
      <c r="B2" s="29"/>
      <c r="C2" s="29"/>
      <c r="D2" s="29"/>
      <c r="E2" s="29"/>
      <c r="F2" s="29"/>
      <c r="G2" s="29"/>
      <c r="H2" s="29"/>
      <c r="I2" s="29"/>
      <c r="J2" s="29"/>
      <c r="K2" s="29"/>
      <c r="L2" s="29"/>
      <c r="M2" s="29"/>
      <c r="N2" s="29"/>
      <c r="O2" s="29"/>
      <c r="P2" s="29"/>
    </row>
    <row r="3" spans="1:16" ht="28.5" customHeight="1" x14ac:dyDescent="0.25">
      <c r="A3" s="26"/>
      <c r="B3" s="26"/>
      <c r="C3" s="26"/>
      <c r="D3" s="26"/>
      <c r="E3" s="26"/>
      <c r="F3" s="26"/>
      <c r="G3" s="26"/>
      <c r="H3" s="26"/>
      <c r="I3" s="26"/>
      <c r="J3" s="26"/>
      <c r="K3" s="26"/>
      <c r="L3" s="26"/>
      <c r="M3" s="26"/>
      <c r="N3" s="26"/>
      <c r="O3" s="26"/>
      <c r="P3" s="26"/>
    </row>
    <row r="4" spans="1:16" ht="28.5" customHeight="1" x14ac:dyDescent="0.25">
      <c r="A4" s="28" t="s">
        <v>69</v>
      </c>
      <c r="B4" s="28"/>
      <c r="C4" s="28"/>
      <c r="D4" s="28"/>
      <c r="E4" s="28"/>
      <c r="F4" s="28"/>
      <c r="G4" s="28"/>
      <c r="H4" s="28"/>
      <c r="I4" s="28"/>
      <c r="J4" s="28"/>
      <c r="K4" s="28"/>
      <c r="L4" s="28"/>
      <c r="M4" s="28"/>
      <c r="N4" s="28"/>
      <c r="O4" s="28"/>
      <c r="P4" s="28"/>
    </row>
    <row r="5" spans="1:16" ht="28.5" customHeight="1" x14ac:dyDescent="0.25">
      <c r="A5" s="25" t="s">
        <v>70</v>
      </c>
      <c r="B5" s="28"/>
      <c r="C5" s="28"/>
      <c r="D5" s="28"/>
      <c r="E5" s="28"/>
      <c r="F5" s="28"/>
      <c r="G5" s="28"/>
      <c r="H5" s="28"/>
      <c r="I5" s="28"/>
      <c r="J5" s="28"/>
      <c r="K5" s="28"/>
      <c r="L5" s="28"/>
      <c r="M5" s="28"/>
      <c r="N5" s="28"/>
      <c r="O5" s="28"/>
      <c r="P5" s="28"/>
    </row>
    <row r="6" spans="1:16" ht="28.5" customHeight="1" x14ac:dyDescent="0.25">
      <c r="A6" s="28" t="s">
        <v>71</v>
      </c>
      <c r="B6" s="28"/>
      <c r="C6" s="28"/>
      <c r="D6" s="28"/>
      <c r="E6" s="28"/>
      <c r="F6" s="28"/>
      <c r="G6" s="28"/>
      <c r="H6" s="28"/>
      <c r="I6" s="28"/>
      <c r="J6" s="28"/>
      <c r="K6" s="28"/>
      <c r="L6" s="28"/>
      <c r="M6" s="28"/>
      <c r="N6" s="28"/>
      <c r="O6" s="28"/>
      <c r="P6" s="28"/>
    </row>
    <row r="7" spans="1:16" ht="28.5" customHeight="1" x14ac:dyDescent="0.25">
      <c r="A7" s="5" t="s">
        <v>72</v>
      </c>
      <c r="B7" s="25"/>
      <c r="C7" s="25"/>
      <c r="D7" s="25"/>
      <c r="E7" s="25"/>
      <c r="F7" s="25"/>
      <c r="G7" s="25"/>
      <c r="H7" s="25"/>
      <c r="I7" s="25"/>
      <c r="J7" s="25"/>
      <c r="K7" s="25"/>
      <c r="L7" s="25"/>
      <c r="M7" s="25"/>
      <c r="N7" s="25"/>
      <c r="O7" s="25"/>
      <c r="P7" s="25"/>
    </row>
    <row r="8" spans="1:16" ht="15" customHeight="1" x14ac:dyDescent="0.25">
      <c r="A8" s="25" t="s">
        <v>73</v>
      </c>
      <c r="B8" s="30"/>
      <c r="C8" s="30"/>
      <c r="D8" s="30"/>
      <c r="E8" s="30"/>
      <c r="F8" s="30"/>
      <c r="G8" s="30"/>
      <c r="H8" s="30"/>
      <c r="I8" s="30"/>
      <c r="J8" s="30"/>
      <c r="K8" s="30"/>
      <c r="L8" s="30"/>
      <c r="M8" s="30"/>
      <c r="N8" s="30"/>
      <c r="O8" s="30"/>
      <c r="P8" s="30"/>
    </row>
    <row r="9" spans="1:16" ht="28.5" customHeight="1" x14ac:dyDescent="0.25">
      <c r="A9" s="25" t="s">
        <v>74</v>
      </c>
      <c r="B9" s="27"/>
      <c r="C9" s="27"/>
      <c r="D9" s="27"/>
      <c r="E9" s="27"/>
      <c r="F9" s="27"/>
      <c r="G9" s="27"/>
      <c r="H9" s="27"/>
      <c r="I9" s="27"/>
      <c r="J9" s="27"/>
      <c r="K9" s="27"/>
      <c r="L9" s="27"/>
      <c r="M9" s="27"/>
      <c r="N9" s="27"/>
      <c r="O9" s="27"/>
      <c r="P9" s="27"/>
    </row>
    <row r="10" spans="1:16" ht="28.5" customHeight="1" x14ac:dyDescent="0.25">
      <c r="A10" s="32" t="s">
        <v>75</v>
      </c>
      <c r="B10" s="31"/>
      <c r="C10" s="31"/>
      <c r="D10" s="31"/>
      <c r="E10" s="31"/>
      <c r="F10" s="31"/>
      <c r="G10" s="31"/>
      <c r="H10" s="31"/>
      <c r="I10" s="31"/>
      <c r="J10" s="31"/>
      <c r="K10" s="31"/>
      <c r="L10" s="31"/>
      <c r="M10" s="31"/>
      <c r="N10" s="31"/>
      <c r="O10" s="31"/>
      <c r="P10" s="31"/>
    </row>
    <row r="11" spans="1:16" ht="19.5" customHeight="1" x14ac:dyDescent="0.25">
      <c r="A11" s="25" t="s">
        <v>108</v>
      </c>
      <c r="B11" s="25"/>
      <c r="C11" s="25"/>
      <c r="D11" s="25"/>
      <c r="E11" s="25"/>
      <c r="F11" s="25"/>
      <c r="G11" s="25"/>
      <c r="H11" s="25"/>
      <c r="I11" s="25"/>
      <c r="J11" s="25"/>
      <c r="K11" s="25"/>
      <c r="L11" s="25"/>
      <c r="M11" s="25"/>
      <c r="N11" s="25"/>
      <c r="O11" s="25"/>
      <c r="P11" s="25"/>
    </row>
    <row r="12" spans="1:16" ht="54.75" customHeight="1" x14ac:dyDescent="0.25">
      <c r="A12" s="25" t="s">
        <v>76</v>
      </c>
      <c r="B12" s="25"/>
      <c r="C12" s="25"/>
      <c r="D12" s="25"/>
      <c r="E12" s="25"/>
      <c r="F12" s="25"/>
      <c r="G12" s="25"/>
      <c r="H12" s="25"/>
      <c r="I12" s="25"/>
      <c r="J12" s="25"/>
      <c r="K12" s="25"/>
      <c r="L12" s="25"/>
      <c r="M12" s="25"/>
      <c r="N12" s="25"/>
      <c r="O12" s="25"/>
      <c r="P12" s="25"/>
    </row>
    <row r="13" spans="1:16" ht="51" customHeight="1" x14ac:dyDescent="0.25">
      <c r="A13" s="25" t="s">
        <v>77</v>
      </c>
      <c r="B13" s="28"/>
      <c r="C13" s="28"/>
      <c r="D13" s="28"/>
      <c r="E13" s="28"/>
      <c r="F13" s="28"/>
      <c r="G13" s="28"/>
      <c r="H13" s="28"/>
      <c r="I13" s="28"/>
      <c r="J13" s="28"/>
      <c r="K13" s="28"/>
      <c r="L13" s="28"/>
      <c r="M13" s="28"/>
      <c r="N13" s="28"/>
      <c r="O13" s="28"/>
      <c r="P13" s="28"/>
    </row>
    <row r="14" spans="1:16" ht="28.5" customHeight="1" x14ac:dyDescent="0.25">
      <c r="A14" s="5" t="s">
        <v>78</v>
      </c>
      <c r="B14" s="25"/>
      <c r="C14" s="25"/>
      <c r="D14" s="25"/>
      <c r="E14" s="25"/>
      <c r="F14" s="25"/>
      <c r="G14" s="25"/>
      <c r="H14" s="25"/>
      <c r="I14" s="25"/>
      <c r="J14" s="25"/>
      <c r="K14" s="25"/>
      <c r="L14" s="25"/>
      <c r="M14" s="25"/>
      <c r="N14" s="25"/>
      <c r="O14" s="25"/>
      <c r="P14" s="25"/>
    </row>
    <row r="15" spans="1:16" ht="48.75" customHeight="1" x14ac:dyDescent="0.25">
      <c r="A15" s="25" t="s">
        <v>79</v>
      </c>
      <c r="B15" s="25"/>
      <c r="C15" s="25"/>
      <c r="D15" s="25"/>
      <c r="E15" s="25"/>
      <c r="F15" s="25"/>
      <c r="G15" s="25"/>
      <c r="H15" s="25"/>
      <c r="I15" s="25"/>
      <c r="J15" s="25"/>
      <c r="K15" s="25"/>
      <c r="L15" s="25"/>
      <c r="M15" s="25"/>
      <c r="N15" s="25"/>
      <c r="O15" s="25"/>
      <c r="P15" s="25"/>
    </row>
    <row r="16" spans="1:16" ht="53.25" customHeight="1" x14ac:dyDescent="0.25">
      <c r="A16" s="25" t="s">
        <v>80</v>
      </c>
      <c r="B16" s="25"/>
      <c r="C16" s="25"/>
      <c r="D16" s="25"/>
      <c r="E16" s="25"/>
      <c r="F16" s="25"/>
      <c r="G16" s="25"/>
      <c r="H16" s="25"/>
      <c r="I16" s="25"/>
      <c r="J16" s="25"/>
      <c r="K16" s="25"/>
      <c r="L16" s="25"/>
      <c r="M16" s="25"/>
      <c r="N16" s="25"/>
      <c r="O16" s="25"/>
      <c r="P16" s="25"/>
    </row>
    <row r="17" spans="1:16" ht="15" customHeight="1" x14ac:dyDescent="0.25">
      <c r="A17" s="28" t="s">
        <v>81</v>
      </c>
      <c r="B17" s="26"/>
      <c r="C17" s="26"/>
      <c r="D17" s="26"/>
      <c r="E17" s="26"/>
      <c r="F17" s="26"/>
      <c r="G17" s="26"/>
      <c r="H17" s="26"/>
      <c r="I17" s="26"/>
      <c r="J17" s="26"/>
      <c r="K17" s="26"/>
      <c r="L17" s="26"/>
      <c r="M17" s="26"/>
      <c r="N17" s="26"/>
      <c r="O17" s="26"/>
      <c r="P17" s="26"/>
    </row>
    <row r="18" spans="1:16" ht="80.25" customHeight="1" x14ac:dyDescent="0.25">
      <c r="A18" s="33" t="s">
        <v>82</v>
      </c>
      <c r="B18" s="27"/>
      <c r="C18" s="27"/>
      <c r="D18" s="27"/>
      <c r="E18" s="27"/>
      <c r="F18" s="27"/>
      <c r="G18" s="27"/>
      <c r="H18" s="27"/>
      <c r="I18" s="27"/>
      <c r="J18" s="27"/>
      <c r="K18" s="27"/>
      <c r="L18" s="27"/>
      <c r="M18" s="27"/>
      <c r="N18" s="27"/>
      <c r="O18" s="27"/>
      <c r="P18" s="27"/>
    </row>
    <row r="19" spans="1:16" ht="28.5" customHeight="1" x14ac:dyDescent="0.25">
      <c r="A19" s="5" t="s">
        <v>83</v>
      </c>
      <c r="B19" s="26"/>
      <c r="C19" s="26"/>
      <c r="D19" s="26"/>
      <c r="E19" s="28"/>
      <c r="F19" s="26"/>
      <c r="G19" s="26"/>
      <c r="H19" s="26"/>
      <c r="I19" s="26"/>
      <c r="J19" s="26"/>
      <c r="K19" s="26"/>
      <c r="L19" s="26"/>
      <c r="M19" s="26"/>
      <c r="N19" s="26"/>
      <c r="O19" s="26"/>
      <c r="P19" s="26"/>
    </row>
    <row r="20" spans="1:16" ht="53.25" customHeight="1" x14ac:dyDescent="0.25">
      <c r="A20" s="25" t="s">
        <v>84</v>
      </c>
      <c r="B20" s="25"/>
      <c r="C20" s="25"/>
      <c r="D20" s="25"/>
      <c r="E20" s="25"/>
      <c r="F20" s="25"/>
      <c r="G20" s="25"/>
      <c r="H20" s="25"/>
      <c r="I20" s="25"/>
      <c r="J20" s="25"/>
      <c r="K20" s="25"/>
      <c r="L20" s="25"/>
      <c r="M20" s="25"/>
      <c r="N20" s="25"/>
      <c r="O20" s="25"/>
      <c r="P20" s="25"/>
    </row>
    <row r="21" spans="1:16" ht="23.25" customHeight="1" x14ac:dyDescent="0.25">
      <c r="A21" s="25" t="s">
        <v>85</v>
      </c>
      <c r="B21" s="25"/>
      <c r="C21" s="25"/>
      <c r="D21" s="25"/>
      <c r="E21" s="25"/>
      <c r="F21" s="25"/>
      <c r="G21" s="25"/>
      <c r="H21" s="25"/>
      <c r="I21" s="25"/>
      <c r="J21" s="25"/>
      <c r="K21" s="25"/>
      <c r="L21" s="25"/>
      <c r="M21" s="25"/>
      <c r="N21" s="25"/>
      <c r="O21" s="25"/>
      <c r="P21" s="25"/>
    </row>
    <row r="22" spans="1:16" ht="28.5" customHeight="1" x14ac:dyDescent="0.25">
      <c r="A22" s="25" t="s">
        <v>86</v>
      </c>
      <c r="B22" s="25"/>
      <c r="C22" s="25"/>
      <c r="D22" s="25"/>
      <c r="E22" s="25"/>
      <c r="F22" s="25"/>
      <c r="G22" s="25"/>
      <c r="H22" s="25"/>
      <c r="I22" s="25"/>
      <c r="J22" s="25"/>
      <c r="K22" s="25"/>
      <c r="L22" s="25"/>
      <c r="M22" s="25"/>
      <c r="N22" s="25"/>
      <c r="O22" s="25"/>
      <c r="P22" s="25"/>
    </row>
    <row r="23" spans="1:16" ht="28.5" customHeight="1" x14ac:dyDescent="0.25">
      <c r="A23" s="25" t="s">
        <v>87</v>
      </c>
      <c r="B23" s="25"/>
      <c r="C23" s="25"/>
      <c r="D23" s="25"/>
      <c r="E23" s="25"/>
      <c r="F23" s="25"/>
      <c r="G23" s="25"/>
      <c r="H23" s="25"/>
      <c r="I23" s="25"/>
      <c r="J23" s="25"/>
      <c r="K23" s="25"/>
      <c r="L23" s="25"/>
      <c r="M23" s="25"/>
      <c r="N23" s="25"/>
      <c r="O23" s="25"/>
      <c r="P23" s="25"/>
    </row>
    <row r="24" spans="1:16" ht="43.5" customHeight="1" x14ac:dyDescent="0.25">
      <c r="A24" s="25" t="s">
        <v>88</v>
      </c>
      <c r="B24" s="25"/>
      <c r="C24" s="25"/>
      <c r="D24" s="25"/>
      <c r="E24" s="25"/>
      <c r="F24" s="25"/>
      <c r="G24" s="25"/>
      <c r="H24" s="25"/>
      <c r="I24" s="25"/>
      <c r="J24" s="25"/>
      <c r="K24" s="25"/>
      <c r="L24" s="25"/>
      <c r="M24" s="25"/>
      <c r="N24" s="25"/>
      <c r="O24" s="25"/>
      <c r="P24" s="25"/>
    </row>
    <row r="25" spans="1:16" ht="81" customHeight="1" x14ac:dyDescent="0.25">
      <c r="A25" s="25" t="s">
        <v>89</v>
      </c>
      <c r="B25" s="25"/>
      <c r="C25" s="25"/>
      <c r="D25" s="25"/>
      <c r="E25" s="25"/>
      <c r="F25" s="25"/>
      <c r="G25" s="25"/>
      <c r="H25" s="25"/>
      <c r="I25" s="25"/>
      <c r="J25" s="25"/>
      <c r="K25" s="25"/>
      <c r="L25" s="25"/>
      <c r="M25" s="25"/>
      <c r="N25" s="25"/>
      <c r="O25" s="25"/>
      <c r="P25" s="25"/>
    </row>
    <row r="26" spans="1:16" ht="28.5" customHeight="1" x14ac:dyDescent="0.25">
      <c r="A26" s="5" t="s">
        <v>90</v>
      </c>
      <c r="B26" s="25"/>
      <c r="C26" s="25"/>
      <c r="D26" s="25"/>
      <c r="E26" s="25"/>
      <c r="F26" s="25"/>
      <c r="G26" s="25"/>
      <c r="H26" s="25"/>
      <c r="I26" s="25"/>
      <c r="J26" s="25"/>
      <c r="K26" s="25"/>
      <c r="L26" s="25"/>
      <c r="M26" s="25"/>
      <c r="N26" s="25"/>
      <c r="O26" s="25"/>
      <c r="P26" s="25"/>
    </row>
    <row r="27" spans="1:16" ht="28.5" customHeight="1" x14ac:dyDescent="0.25">
      <c r="A27" s="28" t="s">
        <v>91</v>
      </c>
      <c r="B27" s="28"/>
      <c r="C27" s="28"/>
      <c r="D27" s="28"/>
      <c r="E27" s="28"/>
      <c r="F27" s="28"/>
      <c r="G27" s="28"/>
      <c r="H27" s="28"/>
      <c r="I27" s="28"/>
      <c r="J27" s="28"/>
      <c r="K27" s="28"/>
      <c r="L27" s="28"/>
      <c r="M27" s="28"/>
      <c r="N27" s="28"/>
      <c r="O27" s="28"/>
      <c r="P27" s="28"/>
    </row>
    <row r="28" spans="1:16" ht="28.5" customHeight="1" x14ac:dyDescent="0.25">
      <c r="A28" s="28" t="s">
        <v>4</v>
      </c>
      <c r="B28" s="27"/>
      <c r="C28" s="27"/>
      <c r="D28" s="27"/>
      <c r="E28" s="27"/>
      <c r="F28" s="27"/>
      <c r="G28" s="27"/>
      <c r="H28" s="27"/>
      <c r="I28" s="27"/>
      <c r="J28" s="27"/>
      <c r="K28" s="27"/>
      <c r="L28" s="27"/>
      <c r="M28" s="27"/>
      <c r="N28" s="27"/>
      <c r="O28" s="27"/>
      <c r="P28" s="27"/>
    </row>
    <row r="29" spans="1:16" ht="28.5" customHeight="1" x14ac:dyDescent="0.25">
      <c r="A29" s="25" t="s">
        <v>92</v>
      </c>
      <c r="B29" s="26"/>
      <c r="C29" s="26"/>
      <c r="D29" s="26"/>
      <c r="E29" s="26"/>
      <c r="F29" s="26"/>
      <c r="G29" s="26"/>
      <c r="H29" s="26"/>
      <c r="I29" s="26"/>
      <c r="J29" s="26"/>
      <c r="K29" s="26"/>
      <c r="L29" s="26"/>
      <c r="M29" s="26"/>
      <c r="N29" s="26"/>
      <c r="O29" s="26"/>
      <c r="P29" s="26"/>
    </row>
    <row r="30" spans="1:16" ht="28.5" customHeight="1" x14ac:dyDescent="0.25">
      <c r="A30" s="5" t="s">
        <v>93</v>
      </c>
      <c r="B30" s="25"/>
      <c r="C30" s="25"/>
      <c r="D30" s="25"/>
      <c r="E30" s="25"/>
      <c r="F30" s="25"/>
      <c r="G30" s="25"/>
      <c r="H30" s="25"/>
      <c r="I30" s="25"/>
      <c r="J30" s="25"/>
      <c r="K30" s="25"/>
      <c r="L30" s="25"/>
      <c r="M30" s="25"/>
      <c r="N30" s="25"/>
      <c r="O30" s="25"/>
      <c r="P30" s="25"/>
    </row>
    <row r="31" spans="1:16" ht="67.5" customHeight="1" x14ac:dyDescent="0.25">
      <c r="A31" s="25" t="s">
        <v>94</v>
      </c>
      <c r="B31" s="25"/>
      <c r="C31" s="25"/>
      <c r="D31" s="25"/>
      <c r="E31" s="25"/>
      <c r="F31" s="25"/>
      <c r="G31" s="25"/>
      <c r="H31" s="25"/>
      <c r="I31" s="25"/>
      <c r="J31" s="25"/>
      <c r="K31" s="25"/>
      <c r="L31" s="25"/>
      <c r="M31" s="25"/>
      <c r="N31" s="25"/>
      <c r="O31" s="25"/>
      <c r="P31" s="25"/>
    </row>
    <row r="32" spans="1:16" ht="61.5" customHeight="1" x14ac:dyDescent="0.25">
      <c r="A32" s="25" t="s">
        <v>95</v>
      </c>
      <c r="B32" s="25"/>
      <c r="C32" s="25"/>
      <c r="D32" s="25"/>
      <c r="E32" s="25"/>
      <c r="F32" s="25"/>
      <c r="G32" s="25"/>
      <c r="H32" s="25"/>
      <c r="I32" s="25"/>
      <c r="J32" s="25"/>
      <c r="K32" s="25"/>
      <c r="L32" s="25"/>
      <c r="M32" s="25"/>
      <c r="N32" s="25"/>
      <c r="O32" s="25"/>
      <c r="P32" s="25"/>
    </row>
    <row r="33" spans="1:16" ht="60.75" customHeight="1" x14ac:dyDescent="0.25">
      <c r="A33" s="25" t="s">
        <v>96</v>
      </c>
      <c r="B33" s="25"/>
      <c r="C33" s="25"/>
      <c r="D33" s="25"/>
      <c r="E33" s="25"/>
      <c r="F33" s="25"/>
      <c r="G33" s="25"/>
      <c r="H33" s="25"/>
      <c r="I33" s="25"/>
      <c r="J33" s="25"/>
      <c r="K33" s="25"/>
      <c r="L33" s="25"/>
      <c r="M33" s="25"/>
      <c r="N33" s="25"/>
      <c r="O33" s="25"/>
      <c r="P33" s="25"/>
    </row>
    <row r="34" spans="1:16" ht="28.5" customHeight="1" x14ac:dyDescent="0.25">
      <c r="A34" s="25" t="s">
        <v>97</v>
      </c>
      <c r="B34" s="25"/>
      <c r="C34" s="25"/>
      <c r="D34" s="25"/>
      <c r="E34" s="25"/>
      <c r="F34" s="25"/>
      <c r="G34" s="25"/>
      <c r="H34" s="25"/>
      <c r="I34" s="25"/>
      <c r="J34" s="25"/>
      <c r="K34" s="25"/>
      <c r="L34" s="25"/>
      <c r="M34" s="25"/>
      <c r="N34" s="25"/>
      <c r="O34" s="25"/>
      <c r="P34" s="25"/>
    </row>
    <row r="35" spans="1:16" ht="28.5" customHeight="1" x14ac:dyDescent="0.25">
      <c r="A35" s="25" t="s">
        <v>98</v>
      </c>
      <c r="B35" s="25"/>
      <c r="C35" s="25"/>
      <c r="D35" s="25"/>
      <c r="E35" s="25"/>
      <c r="F35" s="25"/>
      <c r="G35" s="25"/>
      <c r="H35" s="25"/>
      <c r="I35" s="25"/>
      <c r="J35" s="25"/>
      <c r="K35" s="25"/>
      <c r="L35" s="25"/>
      <c r="M35" s="25"/>
      <c r="N35" s="25"/>
      <c r="O35" s="25"/>
      <c r="P35" s="25"/>
    </row>
    <row r="36" spans="1:16" ht="28.5" customHeight="1" x14ac:dyDescent="0.25">
      <c r="A36" s="25" t="s">
        <v>99</v>
      </c>
      <c r="B36" s="25"/>
      <c r="C36" s="25"/>
      <c r="D36" s="25"/>
      <c r="E36" s="25"/>
      <c r="F36" s="25"/>
      <c r="G36" s="25"/>
      <c r="H36" s="25"/>
      <c r="I36" s="25"/>
      <c r="J36" s="25"/>
      <c r="K36" s="25"/>
      <c r="L36" s="25"/>
      <c r="M36" s="25"/>
      <c r="N36" s="25"/>
      <c r="O36" s="25"/>
      <c r="P36" s="25"/>
    </row>
    <row r="37" spans="1:16" ht="28.5" customHeight="1" x14ac:dyDescent="0.25">
      <c r="A37" s="2" t="s">
        <v>100</v>
      </c>
    </row>
    <row r="38" spans="1:16" ht="28.5" customHeight="1" x14ac:dyDescent="0.25">
      <c r="A38" s="2" t="s">
        <v>101</v>
      </c>
    </row>
    <row r="39" spans="1:16" ht="28.5" customHeight="1" x14ac:dyDescent="0.25">
      <c r="A39" s="2" t="s">
        <v>105</v>
      </c>
    </row>
    <row r="40" spans="1:16" ht="28.5" customHeight="1" x14ac:dyDescent="0.25">
      <c r="A40" s="2" t="s">
        <v>106</v>
      </c>
    </row>
    <row r="41" spans="1:16" ht="28.5" customHeight="1" x14ac:dyDescent="0.25">
      <c r="A41" s="2" t="s">
        <v>107</v>
      </c>
    </row>
  </sheetData>
  <pageMargins left="0.7" right="0.7" top="0.75" bottom="0.75" header="0.3" footer="0.3"/>
  <pageSetup paperSize="9" scale="98" orientation="portrait" r:id="rId1"/>
  <rowBreaks count="1" manualBreakCount="1">
    <brk id="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3</vt:i4>
      </vt:variant>
    </vt:vector>
  </HeadingPairs>
  <TitlesOfParts>
    <vt:vector size="29" baseType="lpstr">
      <vt:lpstr>Հ1 Ձև1 </vt:lpstr>
      <vt:lpstr>Հ1 Ձև 2 (1) </vt:lpstr>
      <vt:lpstr>Հ1 Ձև 2 (2)</vt:lpstr>
      <vt:lpstr>Հ1 Ձև 2 (3)</vt:lpstr>
      <vt:lpstr>Հ1 Ձև 2 (4)</vt:lpstr>
      <vt:lpstr>Հ1 Ձև 2 (5)</vt:lpstr>
      <vt:lpstr>Հ1 Ձև 2 (6)</vt:lpstr>
      <vt:lpstr>Հ1 Ձև 2 (7)</vt:lpstr>
      <vt:lpstr>Հ1 Ձև 2 (8)</vt:lpstr>
      <vt:lpstr>Հ1 Ձև 2 (9)</vt:lpstr>
      <vt:lpstr>Հ1 Ձև 2 (10)</vt:lpstr>
      <vt:lpstr>Հ1 Ձև 2 (11)</vt:lpstr>
      <vt:lpstr>Հ1 Ձև 2 (12)</vt:lpstr>
      <vt:lpstr>Հ1 Ձև 2 (13)</vt:lpstr>
      <vt:lpstr>Հ1 Ձև 2 (14)</vt:lpstr>
      <vt:lpstr>Հ1 Ձև 2 (15)</vt:lpstr>
      <vt:lpstr>Հ1 Ձև 2 (16)</vt:lpstr>
      <vt:lpstr>Հ1 Ձև 2 (17)</vt:lpstr>
      <vt:lpstr>Հ1 Ձև 2 (18)</vt:lpstr>
      <vt:lpstr>Հ1 Ձև 2 (19)</vt:lpstr>
      <vt:lpstr>Հ1 Ձև 2 (20)</vt:lpstr>
      <vt:lpstr>Հ1 Ձև 2 (21)</vt:lpstr>
      <vt:lpstr>Հ1 Ձև 2 (22)</vt:lpstr>
      <vt:lpstr>Հ1 Ձև 2 (23)</vt:lpstr>
      <vt:lpstr>Հ1 Ձև 2 (24)</vt:lpstr>
      <vt:lpstr>Լրացման պահանջներ</vt:lpstr>
      <vt:lpstr>'Հ1 Ձև1 '!_ftnref1</vt:lpstr>
      <vt:lpstr>'Հ1 Ձև1 '!_ftnref2</vt:lpstr>
      <vt:lpstr>'Լրացման պահանջներ'!Print_Area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2024-04-02T10:16:57Z</dcterms:modified>
</cp:coreProperties>
</file>